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10 - Basic Service Delivery\"/>
    </mc:Choice>
  </mc:AlternateContent>
  <xr:revisionPtr revIDLastSave="0" documentId="13_ncr:1_{A2B31C70-C1EC-48BF-AF29-524CD187D8AE}" xr6:coauthVersionLast="47" xr6:coauthVersionMax="47" xr10:uidLastSave="{00000000-0000-0000-0000-000000000000}"/>
  <workbookProtection workbookAlgorithmName="SHA-512" workbookHashValue="jiC2qiSHdtoSY9DmLCKZEERjVq29UE5FQD4rweR9BNprDzuVZYNwXkBTE2RdEFoA9u/9PK5mFinitJpi7XqrUg==" workbookSaltValue="ypYWA6s3l64YAsB34JKznw==" workbookSpinCount="100000" lockStructure="1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'DC42'!$A$1:$K$89</definedName>
    <definedName name="_xlnm.Print_Area" localSheetId="11">'DC48'!$A$1:$K$89</definedName>
    <definedName name="_xlnm.Print_Area" localSheetId="1">EKU!$A$1:$K$89</definedName>
    <definedName name="_xlnm.Print_Area" localSheetId="4">'GT421'!$A$1:$K$89</definedName>
    <definedName name="_xlnm.Print_Area" localSheetId="5">'GT422'!$A$1:$K$89</definedName>
    <definedName name="_xlnm.Print_Area" localSheetId="6">'GT423'!$A$1:$K$89</definedName>
    <definedName name="_xlnm.Print_Area" localSheetId="8">'GT481'!$A$1:$K$89</definedName>
    <definedName name="_xlnm.Print_Area" localSheetId="9">'GT484'!$A$1:$K$89</definedName>
    <definedName name="_xlnm.Print_Area" localSheetId="10">'GT485'!$A$1:$K$89</definedName>
    <definedName name="_xlnm.Print_Area" localSheetId="2">JHB!$A$1:$K$89</definedName>
    <definedName name="_xlnm.Print_Area" localSheetId="0">Summary!$A$1:$K$89</definedName>
    <definedName name="_xlnm.Print_Area" localSheetId="3">TSH!$A$1:$K$89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2" l="1"/>
  <c r="J79" i="2"/>
  <c r="I79" i="2"/>
  <c r="H79" i="2"/>
  <c r="G79" i="2"/>
  <c r="F79" i="2"/>
  <c r="E79" i="2"/>
  <c r="D79" i="2"/>
  <c r="C79" i="2"/>
  <c r="K79" i="3"/>
  <c r="J79" i="3"/>
  <c r="I79" i="3"/>
  <c r="H79" i="3"/>
  <c r="G79" i="3"/>
  <c r="F79" i="3"/>
  <c r="E79" i="3"/>
  <c r="D79" i="3"/>
  <c r="C79" i="3"/>
  <c r="K79" i="4"/>
  <c r="J79" i="4"/>
  <c r="I79" i="4"/>
  <c r="H79" i="4"/>
  <c r="G79" i="4"/>
  <c r="F79" i="4"/>
  <c r="E79" i="4"/>
  <c r="D79" i="4"/>
  <c r="C79" i="4"/>
  <c r="K79" i="5"/>
  <c r="J79" i="5"/>
  <c r="I79" i="5"/>
  <c r="H79" i="5"/>
  <c r="G79" i="5"/>
  <c r="F79" i="5"/>
  <c r="E79" i="5"/>
  <c r="D79" i="5"/>
  <c r="C79" i="5"/>
  <c r="K79" i="6"/>
  <c r="J79" i="6"/>
  <c r="I79" i="6"/>
  <c r="H79" i="6"/>
  <c r="G79" i="6"/>
  <c r="F79" i="6"/>
  <c r="E79" i="6"/>
  <c r="D79" i="6"/>
  <c r="C79" i="6"/>
  <c r="K79" i="7"/>
  <c r="J79" i="7"/>
  <c r="I79" i="7"/>
  <c r="H79" i="7"/>
  <c r="G79" i="7"/>
  <c r="F79" i="7"/>
  <c r="E79" i="7"/>
  <c r="D79" i="7"/>
  <c r="C79" i="7"/>
  <c r="K79" i="8"/>
  <c r="J79" i="8"/>
  <c r="I79" i="8"/>
  <c r="H79" i="8"/>
  <c r="G79" i="8"/>
  <c r="F79" i="8"/>
  <c r="E79" i="8"/>
  <c r="D79" i="8"/>
  <c r="C79" i="8"/>
  <c r="K79" i="9"/>
  <c r="J79" i="9"/>
  <c r="I79" i="9"/>
  <c r="H79" i="9"/>
  <c r="G79" i="9"/>
  <c r="F79" i="9"/>
  <c r="E79" i="9"/>
  <c r="D79" i="9"/>
  <c r="C79" i="9"/>
  <c r="K79" i="10"/>
  <c r="J79" i="10"/>
  <c r="I79" i="10"/>
  <c r="H79" i="10"/>
  <c r="G79" i="10"/>
  <c r="F79" i="10"/>
  <c r="E79" i="10"/>
  <c r="D79" i="10"/>
  <c r="C79" i="10"/>
  <c r="K79" i="11"/>
  <c r="J79" i="11"/>
  <c r="I79" i="11"/>
  <c r="H79" i="11"/>
  <c r="G79" i="11"/>
  <c r="F79" i="11"/>
  <c r="E79" i="11"/>
  <c r="D79" i="11"/>
  <c r="C79" i="11"/>
  <c r="K79" i="12"/>
  <c r="J79" i="12"/>
  <c r="I79" i="12"/>
  <c r="H79" i="12"/>
  <c r="G79" i="12"/>
  <c r="F79" i="12"/>
  <c r="E79" i="12"/>
  <c r="D79" i="12"/>
  <c r="C79" i="12"/>
  <c r="K79" i="1"/>
  <c r="J79" i="1"/>
  <c r="I79" i="1"/>
  <c r="H79" i="1"/>
  <c r="G79" i="1"/>
  <c r="F79" i="1"/>
  <c r="E79" i="1"/>
  <c r="D79" i="1"/>
  <c r="C79" i="1"/>
  <c r="K60" i="2"/>
  <c r="J60" i="2"/>
  <c r="I60" i="2"/>
  <c r="H60" i="2"/>
  <c r="G60" i="2"/>
  <c r="F60" i="2"/>
  <c r="E60" i="2"/>
  <c r="D60" i="2"/>
  <c r="C60" i="2"/>
  <c r="K60" i="3"/>
  <c r="J60" i="3"/>
  <c r="I60" i="3"/>
  <c r="H60" i="3"/>
  <c r="G60" i="3"/>
  <c r="F60" i="3"/>
  <c r="E60" i="3"/>
  <c r="D60" i="3"/>
  <c r="C60" i="3"/>
  <c r="K60" i="4"/>
  <c r="J60" i="4"/>
  <c r="I60" i="4"/>
  <c r="H60" i="4"/>
  <c r="G60" i="4"/>
  <c r="F60" i="4"/>
  <c r="E60" i="4"/>
  <c r="D60" i="4"/>
  <c r="C60" i="4"/>
  <c r="K60" i="5"/>
  <c r="J60" i="5"/>
  <c r="I60" i="5"/>
  <c r="H60" i="5"/>
  <c r="G60" i="5"/>
  <c r="F60" i="5"/>
  <c r="E60" i="5"/>
  <c r="D60" i="5"/>
  <c r="C60" i="5"/>
  <c r="K60" i="6"/>
  <c r="J60" i="6"/>
  <c r="I60" i="6"/>
  <c r="H60" i="6"/>
  <c r="G60" i="6"/>
  <c r="F60" i="6"/>
  <c r="E60" i="6"/>
  <c r="D60" i="6"/>
  <c r="C60" i="6"/>
  <c r="K60" i="7"/>
  <c r="J60" i="7"/>
  <c r="I60" i="7"/>
  <c r="H60" i="7"/>
  <c r="G60" i="7"/>
  <c r="F60" i="7"/>
  <c r="E60" i="7"/>
  <c r="D60" i="7"/>
  <c r="C60" i="7"/>
  <c r="K60" i="8"/>
  <c r="J60" i="8"/>
  <c r="I60" i="8"/>
  <c r="H60" i="8"/>
  <c r="G60" i="8"/>
  <c r="F60" i="8"/>
  <c r="E60" i="8"/>
  <c r="D60" i="8"/>
  <c r="C60" i="8"/>
  <c r="K60" i="9"/>
  <c r="J60" i="9"/>
  <c r="I60" i="9"/>
  <c r="H60" i="9"/>
  <c r="G60" i="9"/>
  <c r="F60" i="9"/>
  <c r="E60" i="9"/>
  <c r="D60" i="9"/>
  <c r="C60" i="9"/>
  <c r="K60" i="10"/>
  <c r="J60" i="10"/>
  <c r="I60" i="10"/>
  <c r="H60" i="10"/>
  <c r="G60" i="10"/>
  <c r="F60" i="10"/>
  <c r="E60" i="10"/>
  <c r="D60" i="10"/>
  <c r="C60" i="10"/>
  <c r="K60" i="11"/>
  <c r="J60" i="11"/>
  <c r="I60" i="11"/>
  <c r="H60" i="11"/>
  <c r="G60" i="11"/>
  <c r="F60" i="11"/>
  <c r="E60" i="11"/>
  <c r="D60" i="11"/>
  <c r="C60" i="11"/>
  <c r="K60" i="12"/>
  <c r="J60" i="12"/>
  <c r="I60" i="12"/>
  <c r="H60" i="12"/>
  <c r="G60" i="12"/>
  <c r="F60" i="12"/>
  <c r="E60" i="12"/>
  <c r="D60" i="12"/>
  <c r="C60" i="12"/>
  <c r="K60" i="1"/>
  <c r="J60" i="1"/>
  <c r="I60" i="1"/>
  <c r="H60" i="1"/>
  <c r="G60" i="1"/>
  <c r="F60" i="1"/>
  <c r="E60" i="1"/>
  <c r="D60" i="1"/>
  <c r="C60" i="1"/>
  <c r="K45" i="2"/>
  <c r="K46" i="2" s="1"/>
  <c r="J45" i="2"/>
  <c r="I45" i="2"/>
  <c r="H45" i="2"/>
  <c r="H46" i="2" s="1"/>
  <c r="G45" i="2"/>
  <c r="G46" i="2" s="1"/>
  <c r="F45" i="2"/>
  <c r="E45" i="2"/>
  <c r="D45" i="2"/>
  <c r="C45" i="2"/>
  <c r="E46" i="3"/>
  <c r="K45" i="3"/>
  <c r="K46" i="3" s="1"/>
  <c r="J45" i="3"/>
  <c r="I45" i="3"/>
  <c r="I46" i="3" s="1"/>
  <c r="H45" i="3"/>
  <c r="G45" i="3"/>
  <c r="G46" i="3" s="1"/>
  <c r="F45" i="3"/>
  <c r="E45" i="3"/>
  <c r="D45" i="3"/>
  <c r="D46" i="3" s="1"/>
  <c r="C45" i="3"/>
  <c r="C46" i="3" s="1"/>
  <c r="K45" i="4"/>
  <c r="J45" i="4"/>
  <c r="J46" i="4" s="1"/>
  <c r="I45" i="4"/>
  <c r="H45" i="4"/>
  <c r="H46" i="4" s="1"/>
  <c r="G45" i="4"/>
  <c r="F45" i="4"/>
  <c r="E45" i="4"/>
  <c r="E46" i="4" s="1"/>
  <c r="D45" i="4"/>
  <c r="C45" i="4"/>
  <c r="K46" i="5"/>
  <c r="I46" i="5"/>
  <c r="C46" i="5"/>
  <c r="K45" i="5"/>
  <c r="J45" i="5"/>
  <c r="I45" i="5"/>
  <c r="H45" i="5"/>
  <c r="G45" i="5"/>
  <c r="F45" i="5"/>
  <c r="E45" i="5"/>
  <c r="D45" i="5"/>
  <c r="C45" i="5"/>
  <c r="D46" i="6"/>
  <c r="C46" i="6"/>
  <c r="K45" i="6"/>
  <c r="J45" i="6"/>
  <c r="J46" i="6" s="1"/>
  <c r="I45" i="6"/>
  <c r="I46" i="6" s="1"/>
  <c r="H45" i="6"/>
  <c r="G45" i="6"/>
  <c r="G46" i="6" s="1"/>
  <c r="F45" i="6"/>
  <c r="E45" i="6"/>
  <c r="D45" i="6"/>
  <c r="C45" i="6"/>
  <c r="K45" i="7"/>
  <c r="K46" i="7" s="1"/>
  <c r="J45" i="7"/>
  <c r="I45" i="7"/>
  <c r="I46" i="7" s="1"/>
  <c r="H45" i="7"/>
  <c r="H46" i="7" s="1"/>
  <c r="G45" i="7"/>
  <c r="F45" i="7"/>
  <c r="E45" i="7"/>
  <c r="D45" i="7"/>
  <c r="C45" i="7"/>
  <c r="C46" i="7" s="1"/>
  <c r="K45" i="8"/>
  <c r="J45" i="8"/>
  <c r="J46" i="8" s="1"/>
  <c r="I45" i="8"/>
  <c r="H45" i="8"/>
  <c r="G45" i="8"/>
  <c r="F45" i="8"/>
  <c r="E45" i="8"/>
  <c r="E46" i="8" s="1"/>
  <c r="D45" i="8"/>
  <c r="D46" i="8" s="1"/>
  <c r="C45" i="8"/>
  <c r="K46" i="9"/>
  <c r="J46" i="9"/>
  <c r="K45" i="9"/>
  <c r="J45" i="9"/>
  <c r="I45" i="9"/>
  <c r="H45" i="9"/>
  <c r="G45" i="9"/>
  <c r="G46" i="9" s="1"/>
  <c r="F45" i="9"/>
  <c r="F46" i="9" s="1"/>
  <c r="E45" i="9"/>
  <c r="D45" i="9"/>
  <c r="C45" i="9"/>
  <c r="K45" i="10"/>
  <c r="K46" i="10" s="1"/>
  <c r="J45" i="10"/>
  <c r="I45" i="10"/>
  <c r="H45" i="10"/>
  <c r="G45" i="10"/>
  <c r="G46" i="10" s="1"/>
  <c r="F45" i="10"/>
  <c r="F46" i="10" s="1"/>
  <c r="E45" i="10"/>
  <c r="D45" i="10"/>
  <c r="C45" i="10"/>
  <c r="C46" i="10" s="1"/>
  <c r="K45" i="11"/>
  <c r="J45" i="11"/>
  <c r="I45" i="11"/>
  <c r="H45" i="11"/>
  <c r="H46" i="11" s="1"/>
  <c r="G45" i="11"/>
  <c r="F45" i="11"/>
  <c r="E45" i="11"/>
  <c r="D45" i="11"/>
  <c r="C45" i="11"/>
  <c r="I46" i="12"/>
  <c r="K45" i="12"/>
  <c r="J45" i="12"/>
  <c r="I45" i="12"/>
  <c r="H45" i="12"/>
  <c r="G45" i="12"/>
  <c r="F45" i="12"/>
  <c r="E45" i="12"/>
  <c r="D45" i="12"/>
  <c r="C45" i="12"/>
  <c r="C46" i="12" s="1"/>
  <c r="C46" i="1"/>
  <c r="K45" i="1"/>
  <c r="J45" i="1"/>
  <c r="I45" i="1"/>
  <c r="H45" i="1"/>
  <c r="H46" i="1" s="1"/>
  <c r="G45" i="1"/>
  <c r="F45" i="1"/>
  <c r="F46" i="1" s="1"/>
  <c r="E45" i="1"/>
  <c r="D45" i="1"/>
  <c r="C45" i="1"/>
  <c r="K39" i="2"/>
  <c r="J39" i="2"/>
  <c r="I39" i="2"/>
  <c r="H39" i="2"/>
  <c r="G39" i="2"/>
  <c r="F39" i="2"/>
  <c r="E39" i="2"/>
  <c r="E46" i="2" s="1"/>
  <c r="D39" i="2"/>
  <c r="D46" i="2" s="1"/>
  <c r="C39" i="2"/>
  <c r="C46" i="2" s="1"/>
  <c r="K39" i="3"/>
  <c r="J39" i="3"/>
  <c r="I39" i="3"/>
  <c r="H39" i="3"/>
  <c r="G39" i="3"/>
  <c r="F39" i="3"/>
  <c r="F46" i="3" s="1"/>
  <c r="E39" i="3"/>
  <c r="D39" i="3"/>
  <c r="C39" i="3"/>
  <c r="K39" i="4"/>
  <c r="J39" i="4"/>
  <c r="I39" i="4"/>
  <c r="I46" i="4" s="1"/>
  <c r="H39" i="4"/>
  <c r="G39" i="4"/>
  <c r="G46" i="4" s="1"/>
  <c r="F39" i="4"/>
  <c r="E39" i="4"/>
  <c r="D39" i="4"/>
  <c r="C39" i="4"/>
  <c r="K39" i="5"/>
  <c r="J39" i="5"/>
  <c r="J46" i="5" s="1"/>
  <c r="I39" i="5"/>
  <c r="H39" i="5"/>
  <c r="G39" i="5"/>
  <c r="F39" i="5"/>
  <c r="E39" i="5"/>
  <c r="D39" i="5"/>
  <c r="C39" i="5"/>
  <c r="K39" i="6"/>
  <c r="K46" i="6" s="1"/>
  <c r="J39" i="6"/>
  <c r="I39" i="6"/>
  <c r="H39" i="6"/>
  <c r="G39" i="6"/>
  <c r="F39" i="6"/>
  <c r="E39" i="6"/>
  <c r="E46" i="6" s="1"/>
  <c r="D39" i="6"/>
  <c r="C39" i="6"/>
  <c r="K39" i="7"/>
  <c r="J39" i="7"/>
  <c r="I39" i="7"/>
  <c r="H39" i="7"/>
  <c r="G39" i="7"/>
  <c r="G46" i="7" s="1"/>
  <c r="F39" i="7"/>
  <c r="F46" i="7" s="1"/>
  <c r="E39" i="7"/>
  <c r="E46" i="7" s="1"/>
  <c r="D39" i="7"/>
  <c r="C39" i="7"/>
  <c r="K39" i="8"/>
  <c r="J39" i="8"/>
  <c r="I39" i="8"/>
  <c r="I46" i="8" s="1"/>
  <c r="H39" i="8"/>
  <c r="H46" i="8" s="1"/>
  <c r="G39" i="8"/>
  <c r="G46" i="8" s="1"/>
  <c r="F39" i="8"/>
  <c r="E39" i="8"/>
  <c r="D39" i="8"/>
  <c r="C39" i="8"/>
  <c r="K39" i="9"/>
  <c r="J39" i="9"/>
  <c r="I39" i="9"/>
  <c r="I46" i="9" s="1"/>
  <c r="H39" i="9"/>
  <c r="G39" i="9"/>
  <c r="F39" i="9"/>
  <c r="E39" i="9"/>
  <c r="D39" i="9"/>
  <c r="C39" i="9"/>
  <c r="C46" i="9" s="1"/>
  <c r="K39" i="10"/>
  <c r="J39" i="10"/>
  <c r="I39" i="10"/>
  <c r="H39" i="10"/>
  <c r="G39" i="10"/>
  <c r="F39" i="10"/>
  <c r="E39" i="10"/>
  <c r="E46" i="10" s="1"/>
  <c r="D39" i="10"/>
  <c r="D46" i="10" s="1"/>
  <c r="C39" i="10"/>
  <c r="K39" i="11"/>
  <c r="J39" i="11"/>
  <c r="I39" i="11"/>
  <c r="H39" i="11"/>
  <c r="G39" i="11"/>
  <c r="G46" i="11" s="1"/>
  <c r="F39" i="11"/>
  <c r="F46" i="11" s="1"/>
  <c r="E39" i="11"/>
  <c r="E46" i="11" s="1"/>
  <c r="D39" i="11"/>
  <c r="C39" i="11"/>
  <c r="K39" i="12"/>
  <c r="J39" i="12"/>
  <c r="I39" i="12"/>
  <c r="H39" i="12"/>
  <c r="H46" i="12" s="1"/>
  <c r="G39" i="12"/>
  <c r="G46" i="12" s="1"/>
  <c r="F39" i="12"/>
  <c r="E39" i="12"/>
  <c r="D39" i="12"/>
  <c r="C39" i="12"/>
  <c r="K39" i="1"/>
  <c r="K46" i="1" s="1"/>
  <c r="J39" i="1"/>
  <c r="J46" i="1" s="1"/>
  <c r="I39" i="1"/>
  <c r="I46" i="1" s="1"/>
  <c r="H39" i="1"/>
  <c r="G39" i="1"/>
  <c r="F39" i="1"/>
  <c r="E39" i="1"/>
  <c r="D39" i="1"/>
  <c r="C39" i="1"/>
  <c r="D36" i="2"/>
  <c r="K35" i="2"/>
  <c r="J35" i="2"/>
  <c r="I35" i="2"/>
  <c r="I36" i="2" s="1"/>
  <c r="H35" i="2"/>
  <c r="H36" i="2" s="1"/>
  <c r="G35" i="2"/>
  <c r="F35" i="2"/>
  <c r="E35" i="2"/>
  <c r="D35" i="2"/>
  <c r="C35" i="2"/>
  <c r="F36" i="3"/>
  <c r="K35" i="3"/>
  <c r="J35" i="3"/>
  <c r="J36" i="3" s="1"/>
  <c r="I35" i="3"/>
  <c r="H35" i="3"/>
  <c r="G35" i="3"/>
  <c r="G36" i="3" s="1"/>
  <c r="F35" i="3"/>
  <c r="E35" i="3"/>
  <c r="E36" i="3" s="1"/>
  <c r="D35" i="3"/>
  <c r="D36" i="3" s="1"/>
  <c r="C35" i="3"/>
  <c r="F36" i="4"/>
  <c r="K35" i="4"/>
  <c r="K36" i="4" s="1"/>
  <c r="J35" i="4"/>
  <c r="I35" i="4"/>
  <c r="H35" i="4"/>
  <c r="G35" i="4"/>
  <c r="F35" i="4"/>
  <c r="E35" i="4"/>
  <c r="D35" i="4"/>
  <c r="D36" i="4" s="1"/>
  <c r="C35" i="4"/>
  <c r="C36" i="4" s="1"/>
  <c r="D36" i="5"/>
  <c r="K35" i="5"/>
  <c r="J35" i="5"/>
  <c r="I35" i="5"/>
  <c r="H35" i="5"/>
  <c r="H36" i="5" s="1"/>
  <c r="G35" i="5"/>
  <c r="G36" i="5" s="1"/>
  <c r="F35" i="5"/>
  <c r="E35" i="5"/>
  <c r="E36" i="5" s="1"/>
  <c r="D35" i="5"/>
  <c r="C35" i="5"/>
  <c r="J36" i="6"/>
  <c r="K35" i="6"/>
  <c r="J35" i="6"/>
  <c r="I35" i="6"/>
  <c r="I36" i="6" s="1"/>
  <c r="H35" i="6"/>
  <c r="H36" i="6" s="1"/>
  <c r="G35" i="6"/>
  <c r="F35" i="6"/>
  <c r="E35" i="6"/>
  <c r="D35" i="6"/>
  <c r="C35" i="6"/>
  <c r="F36" i="7"/>
  <c r="K35" i="7"/>
  <c r="K36" i="7" s="1"/>
  <c r="J35" i="7"/>
  <c r="I35" i="7"/>
  <c r="I36" i="7" s="1"/>
  <c r="H35" i="7"/>
  <c r="G35" i="7"/>
  <c r="G36" i="7" s="1"/>
  <c r="F35" i="7"/>
  <c r="E35" i="7"/>
  <c r="D35" i="7"/>
  <c r="C35" i="7"/>
  <c r="C36" i="7" s="1"/>
  <c r="K35" i="8"/>
  <c r="K36" i="8" s="1"/>
  <c r="J35" i="8"/>
  <c r="I35" i="8"/>
  <c r="H35" i="8"/>
  <c r="G35" i="8"/>
  <c r="G36" i="8" s="1"/>
  <c r="F35" i="8"/>
  <c r="E35" i="8"/>
  <c r="D35" i="8"/>
  <c r="C35" i="8"/>
  <c r="C36" i="8" s="1"/>
  <c r="K35" i="9"/>
  <c r="K36" i="9" s="1"/>
  <c r="J35" i="9"/>
  <c r="I35" i="9"/>
  <c r="H35" i="9"/>
  <c r="H36" i="9" s="1"/>
  <c r="G35" i="9"/>
  <c r="F35" i="9"/>
  <c r="E35" i="9"/>
  <c r="E36" i="9" s="1"/>
  <c r="D35" i="9"/>
  <c r="C35" i="9"/>
  <c r="C36" i="9" s="1"/>
  <c r="F36" i="10"/>
  <c r="K35" i="10"/>
  <c r="J35" i="10"/>
  <c r="I35" i="10"/>
  <c r="I36" i="10" s="1"/>
  <c r="H35" i="10"/>
  <c r="G35" i="10"/>
  <c r="F35" i="10"/>
  <c r="E35" i="10"/>
  <c r="E36" i="10" s="1"/>
  <c r="D35" i="10"/>
  <c r="C35" i="10"/>
  <c r="F36" i="11"/>
  <c r="K35" i="11"/>
  <c r="J35" i="11"/>
  <c r="I35" i="11"/>
  <c r="H35" i="11"/>
  <c r="G35" i="11"/>
  <c r="F35" i="11"/>
  <c r="E35" i="11"/>
  <c r="D35" i="11"/>
  <c r="C35" i="11"/>
  <c r="H36" i="12"/>
  <c r="K35" i="12"/>
  <c r="K36" i="12" s="1"/>
  <c r="J35" i="12"/>
  <c r="I35" i="12"/>
  <c r="H35" i="12"/>
  <c r="G35" i="12"/>
  <c r="G36" i="12" s="1"/>
  <c r="F35" i="12"/>
  <c r="F36" i="12" s="1"/>
  <c r="E35" i="12"/>
  <c r="D35" i="12"/>
  <c r="D36" i="12" s="1"/>
  <c r="C35" i="12"/>
  <c r="C36" i="12" s="1"/>
  <c r="K35" i="1"/>
  <c r="J35" i="1"/>
  <c r="I35" i="1"/>
  <c r="I36" i="1" s="1"/>
  <c r="H35" i="1"/>
  <c r="G35" i="1"/>
  <c r="G36" i="1" s="1"/>
  <c r="F35" i="1"/>
  <c r="F36" i="1" s="1"/>
  <c r="E35" i="1"/>
  <c r="D35" i="1"/>
  <c r="D36" i="1" s="1"/>
  <c r="C35" i="1"/>
  <c r="K31" i="2"/>
  <c r="J31" i="2"/>
  <c r="J36" i="2" s="1"/>
  <c r="I31" i="2"/>
  <c r="H31" i="2"/>
  <c r="G31" i="2"/>
  <c r="F31" i="2"/>
  <c r="F36" i="2" s="1"/>
  <c r="E31" i="2"/>
  <c r="D31" i="2"/>
  <c r="C31" i="2"/>
  <c r="K31" i="3"/>
  <c r="J31" i="3"/>
  <c r="I31" i="3"/>
  <c r="H31" i="3"/>
  <c r="H36" i="3" s="1"/>
  <c r="G31" i="3"/>
  <c r="F31" i="3"/>
  <c r="E31" i="3"/>
  <c r="D31" i="3"/>
  <c r="C31" i="3"/>
  <c r="K31" i="4"/>
  <c r="J31" i="4"/>
  <c r="J36" i="4" s="1"/>
  <c r="I31" i="4"/>
  <c r="H31" i="4"/>
  <c r="H36" i="4" s="1"/>
  <c r="G31" i="4"/>
  <c r="F31" i="4"/>
  <c r="E31" i="4"/>
  <c r="D31" i="4"/>
  <c r="C31" i="4"/>
  <c r="K31" i="5"/>
  <c r="J31" i="5"/>
  <c r="J36" i="5" s="1"/>
  <c r="I31" i="5"/>
  <c r="H31" i="5"/>
  <c r="G31" i="5"/>
  <c r="F31" i="5"/>
  <c r="E31" i="5"/>
  <c r="D31" i="5"/>
  <c r="C31" i="5"/>
  <c r="K31" i="6"/>
  <c r="J31" i="6"/>
  <c r="I31" i="6"/>
  <c r="H31" i="6"/>
  <c r="G31" i="6"/>
  <c r="F31" i="6"/>
  <c r="F36" i="6" s="1"/>
  <c r="E31" i="6"/>
  <c r="D31" i="6"/>
  <c r="D36" i="6" s="1"/>
  <c r="C31" i="6"/>
  <c r="K31" i="7"/>
  <c r="J31" i="7"/>
  <c r="I31" i="7"/>
  <c r="H31" i="7"/>
  <c r="H36" i="7" s="1"/>
  <c r="G31" i="7"/>
  <c r="F31" i="7"/>
  <c r="E31" i="7"/>
  <c r="D31" i="7"/>
  <c r="C31" i="7"/>
  <c r="K31" i="8"/>
  <c r="J31" i="8"/>
  <c r="J36" i="8" s="1"/>
  <c r="I31" i="8"/>
  <c r="H31" i="8"/>
  <c r="H36" i="8" s="1"/>
  <c r="G31" i="8"/>
  <c r="F31" i="8"/>
  <c r="F36" i="8" s="1"/>
  <c r="E31" i="8"/>
  <c r="D31" i="8"/>
  <c r="C31" i="8"/>
  <c r="K31" i="9"/>
  <c r="J31" i="9"/>
  <c r="J36" i="9" s="1"/>
  <c r="I31" i="9"/>
  <c r="H31" i="9"/>
  <c r="G31" i="9"/>
  <c r="F31" i="9"/>
  <c r="E31" i="9"/>
  <c r="D31" i="9"/>
  <c r="D36" i="9" s="1"/>
  <c r="C31" i="9"/>
  <c r="K31" i="10"/>
  <c r="J31" i="10"/>
  <c r="I31" i="10"/>
  <c r="H31" i="10"/>
  <c r="G31" i="10"/>
  <c r="F31" i="10"/>
  <c r="E31" i="10"/>
  <c r="D31" i="10"/>
  <c r="D36" i="10" s="1"/>
  <c r="C31" i="10"/>
  <c r="K31" i="11"/>
  <c r="J31" i="11"/>
  <c r="I31" i="11"/>
  <c r="H31" i="11"/>
  <c r="H36" i="11" s="1"/>
  <c r="G31" i="11"/>
  <c r="F31" i="11"/>
  <c r="E31" i="11"/>
  <c r="D31" i="11"/>
  <c r="C31" i="11"/>
  <c r="K31" i="12"/>
  <c r="J31" i="12"/>
  <c r="J36" i="12" s="1"/>
  <c r="I31" i="12"/>
  <c r="H31" i="12"/>
  <c r="G31" i="12"/>
  <c r="F31" i="12"/>
  <c r="E31" i="12"/>
  <c r="D31" i="12"/>
  <c r="C31" i="12"/>
  <c r="K31" i="1"/>
  <c r="J31" i="1"/>
  <c r="J36" i="1" s="1"/>
  <c r="I31" i="1"/>
  <c r="H31" i="1"/>
  <c r="G31" i="1"/>
  <c r="F31" i="1"/>
  <c r="E31" i="1"/>
  <c r="D31" i="1"/>
  <c r="C31" i="1"/>
  <c r="K27" i="2"/>
  <c r="C27" i="2"/>
  <c r="K26" i="2"/>
  <c r="J26" i="2"/>
  <c r="J27" i="2" s="1"/>
  <c r="I26" i="2"/>
  <c r="I27" i="2" s="1"/>
  <c r="H26" i="2"/>
  <c r="G26" i="2"/>
  <c r="G27" i="2" s="1"/>
  <c r="F26" i="2"/>
  <c r="F27" i="2" s="1"/>
  <c r="E26" i="2"/>
  <c r="D26" i="2"/>
  <c r="C26" i="2"/>
  <c r="G27" i="3"/>
  <c r="K26" i="3"/>
  <c r="K27" i="3" s="1"/>
  <c r="J26" i="3"/>
  <c r="J27" i="3" s="1"/>
  <c r="I26" i="3"/>
  <c r="H26" i="3"/>
  <c r="G26" i="3"/>
  <c r="F26" i="3"/>
  <c r="E26" i="3"/>
  <c r="D26" i="3"/>
  <c r="C26" i="3"/>
  <c r="C27" i="3" s="1"/>
  <c r="I27" i="4"/>
  <c r="K26" i="4"/>
  <c r="J26" i="4"/>
  <c r="I26" i="4"/>
  <c r="H26" i="4"/>
  <c r="G26" i="4"/>
  <c r="F26" i="4"/>
  <c r="E26" i="4"/>
  <c r="D26" i="4"/>
  <c r="C26" i="4"/>
  <c r="K26" i="5"/>
  <c r="J26" i="5"/>
  <c r="I26" i="5"/>
  <c r="H26" i="5"/>
  <c r="G26" i="5"/>
  <c r="F26" i="5"/>
  <c r="F27" i="5" s="1"/>
  <c r="E26" i="5"/>
  <c r="D26" i="5"/>
  <c r="D27" i="5" s="1"/>
  <c r="C26" i="5"/>
  <c r="C27" i="6"/>
  <c r="K26" i="6"/>
  <c r="J26" i="6"/>
  <c r="I26" i="6"/>
  <c r="H26" i="6"/>
  <c r="G26" i="6"/>
  <c r="F26" i="6"/>
  <c r="E26" i="6"/>
  <c r="D26" i="6"/>
  <c r="C26" i="6"/>
  <c r="K26" i="7"/>
  <c r="K27" i="7" s="1"/>
  <c r="J26" i="7"/>
  <c r="I26" i="7"/>
  <c r="H26" i="7"/>
  <c r="G26" i="7"/>
  <c r="G27" i="7" s="1"/>
  <c r="F26" i="7"/>
  <c r="E26" i="7"/>
  <c r="D26" i="7"/>
  <c r="D27" i="7" s="1"/>
  <c r="C26" i="7"/>
  <c r="C27" i="7" s="1"/>
  <c r="K26" i="8"/>
  <c r="J26" i="8"/>
  <c r="I26" i="8"/>
  <c r="H26" i="8"/>
  <c r="G26" i="8"/>
  <c r="F26" i="8"/>
  <c r="E26" i="8"/>
  <c r="D26" i="8"/>
  <c r="C26" i="8"/>
  <c r="I27" i="9"/>
  <c r="K26" i="9"/>
  <c r="J26" i="9"/>
  <c r="I26" i="9"/>
  <c r="H26" i="9"/>
  <c r="H27" i="9" s="1"/>
  <c r="G26" i="9"/>
  <c r="F26" i="9"/>
  <c r="E26" i="9"/>
  <c r="E27" i="9" s="1"/>
  <c r="D26" i="9"/>
  <c r="D27" i="9" s="1"/>
  <c r="C26" i="9"/>
  <c r="C27" i="10"/>
  <c r="K26" i="10"/>
  <c r="J26" i="10"/>
  <c r="I26" i="10"/>
  <c r="I27" i="10" s="1"/>
  <c r="H26" i="10"/>
  <c r="H27" i="10" s="1"/>
  <c r="G26" i="10"/>
  <c r="F26" i="10"/>
  <c r="F27" i="10" s="1"/>
  <c r="E26" i="10"/>
  <c r="D26" i="10"/>
  <c r="C26" i="10"/>
  <c r="K26" i="11"/>
  <c r="K27" i="11" s="1"/>
  <c r="J26" i="11"/>
  <c r="I26" i="11"/>
  <c r="H26" i="11"/>
  <c r="G26" i="11"/>
  <c r="G27" i="11" s="1"/>
  <c r="F26" i="11"/>
  <c r="E26" i="11"/>
  <c r="D26" i="11"/>
  <c r="D27" i="11" s="1"/>
  <c r="C26" i="11"/>
  <c r="C27" i="11" s="1"/>
  <c r="K26" i="12"/>
  <c r="J26" i="12"/>
  <c r="I26" i="12"/>
  <c r="H26" i="12"/>
  <c r="G26" i="12"/>
  <c r="F26" i="12"/>
  <c r="E26" i="12"/>
  <c r="D26" i="12"/>
  <c r="C26" i="12"/>
  <c r="K26" i="1"/>
  <c r="J26" i="1"/>
  <c r="I26" i="1"/>
  <c r="H26" i="1"/>
  <c r="G26" i="1"/>
  <c r="F26" i="1"/>
  <c r="F27" i="1" s="1"/>
  <c r="E26" i="1"/>
  <c r="D26" i="1"/>
  <c r="D27" i="1" s="1"/>
  <c r="C26" i="1"/>
  <c r="K22" i="2"/>
  <c r="J22" i="2"/>
  <c r="I22" i="2"/>
  <c r="H22" i="2"/>
  <c r="G22" i="2"/>
  <c r="F22" i="2"/>
  <c r="E22" i="2"/>
  <c r="D22" i="2"/>
  <c r="D27" i="2" s="1"/>
  <c r="C22" i="2"/>
  <c r="K22" i="3"/>
  <c r="J22" i="3"/>
  <c r="I22" i="3"/>
  <c r="H22" i="3"/>
  <c r="G22" i="3"/>
  <c r="F22" i="3"/>
  <c r="F27" i="3" s="1"/>
  <c r="E22" i="3"/>
  <c r="E27" i="3" s="1"/>
  <c r="D22" i="3"/>
  <c r="C22" i="3"/>
  <c r="K22" i="4"/>
  <c r="J22" i="4"/>
  <c r="I22" i="4"/>
  <c r="H22" i="4"/>
  <c r="H27" i="4" s="1"/>
  <c r="G22" i="4"/>
  <c r="G27" i="4" s="1"/>
  <c r="F22" i="4"/>
  <c r="E22" i="4"/>
  <c r="D22" i="4"/>
  <c r="C22" i="4"/>
  <c r="K22" i="5"/>
  <c r="K27" i="5" s="1"/>
  <c r="J22" i="5"/>
  <c r="J27" i="5" s="1"/>
  <c r="I22" i="5"/>
  <c r="I27" i="5" s="1"/>
  <c r="H22" i="5"/>
  <c r="G22" i="5"/>
  <c r="F22" i="5"/>
  <c r="E22" i="5"/>
  <c r="D22" i="5"/>
  <c r="C22" i="5"/>
  <c r="C27" i="5" s="1"/>
  <c r="K22" i="6"/>
  <c r="K27" i="6" s="1"/>
  <c r="J22" i="6"/>
  <c r="I22" i="6"/>
  <c r="H22" i="6"/>
  <c r="G22" i="6"/>
  <c r="F22" i="6"/>
  <c r="E22" i="6"/>
  <c r="E27" i="6" s="1"/>
  <c r="D22" i="6"/>
  <c r="D27" i="6" s="1"/>
  <c r="C22" i="6"/>
  <c r="K22" i="7"/>
  <c r="J22" i="7"/>
  <c r="I22" i="7"/>
  <c r="H22" i="7"/>
  <c r="G22" i="7"/>
  <c r="F22" i="7"/>
  <c r="F27" i="7" s="1"/>
  <c r="E22" i="7"/>
  <c r="E27" i="7" s="1"/>
  <c r="D22" i="7"/>
  <c r="C22" i="7"/>
  <c r="K22" i="8"/>
  <c r="J22" i="8"/>
  <c r="I22" i="8"/>
  <c r="I27" i="8" s="1"/>
  <c r="H22" i="8"/>
  <c r="H27" i="8" s="1"/>
  <c r="G22" i="8"/>
  <c r="G27" i="8" s="1"/>
  <c r="F22" i="8"/>
  <c r="E22" i="8"/>
  <c r="D22" i="8"/>
  <c r="C22" i="8"/>
  <c r="K22" i="9"/>
  <c r="K27" i="9" s="1"/>
  <c r="J22" i="9"/>
  <c r="J27" i="9" s="1"/>
  <c r="I22" i="9"/>
  <c r="H22" i="9"/>
  <c r="G22" i="9"/>
  <c r="F22" i="9"/>
  <c r="E22" i="9"/>
  <c r="D22" i="9"/>
  <c r="C22" i="9"/>
  <c r="C27" i="9" s="1"/>
  <c r="K22" i="10"/>
  <c r="K27" i="10" s="1"/>
  <c r="J22" i="10"/>
  <c r="I22" i="10"/>
  <c r="H22" i="10"/>
  <c r="G22" i="10"/>
  <c r="F22" i="10"/>
  <c r="E22" i="10"/>
  <c r="D22" i="10"/>
  <c r="D27" i="10" s="1"/>
  <c r="C22" i="10"/>
  <c r="K22" i="11"/>
  <c r="J22" i="11"/>
  <c r="I22" i="11"/>
  <c r="H22" i="11"/>
  <c r="G22" i="11"/>
  <c r="F22" i="11"/>
  <c r="F27" i="11" s="1"/>
  <c r="E22" i="11"/>
  <c r="E27" i="11" s="1"/>
  <c r="D22" i="11"/>
  <c r="C22" i="11"/>
  <c r="K22" i="12"/>
  <c r="J22" i="12"/>
  <c r="I22" i="12"/>
  <c r="H22" i="12"/>
  <c r="H27" i="12" s="1"/>
  <c r="G22" i="12"/>
  <c r="G27" i="12" s="1"/>
  <c r="F22" i="12"/>
  <c r="E22" i="12"/>
  <c r="D22" i="12"/>
  <c r="C22" i="12"/>
  <c r="K22" i="1"/>
  <c r="K27" i="1" s="1"/>
  <c r="J22" i="1"/>
  <c r="J27" i="1" s="1"/>
  <c r="I22" i="1"/>
  <c r="I27" i="1" s="1"/>
  <c r="H22" i="1"/>
  <c r="G22" i="1"/>
  <c r="F22" i="1"/>
  <c r="E22" i="1"/>
  <c r="D22" i="1"/>
  <c r="C22" i="1"/>
  <c r="C27" i="1" s="1"/>
  <c r="K14" i="2"/>
  <c r="J14" i="2"/>
  <c r="J15" i="2" s="1"/>
  <c r="I14" i="2"/>
  <c r="H14" i="2"/>
  <c r="G14" i="2"/>
  <c r="F14" i="2"/>
  <c r="F15" i="2" s="1"/>
  <c r="E14" i="2"/>
  <c r="E15" i="2" s="1"/>
  <c r="D14" i="2"/>
  <c r="C14" i="2"/>
  <c r="G15" i="3"/>
  <c r="K14" i="3"/>
  <c r="J14" i="3"/>
  <c r="I14" i="3"/>
  <c r="H14" i="3"/>
  <c r="G14" i="3"/>
  <c r="F14" i="3"/>
  <c r="E14" i="3"/>
  <c r="E15" i="3" s="1"/>
  <c r="D14" i="3"/>
  <c r="C14" i="3"/>
  <c r="K14" i="4"/>
  <c r="K15" i="4" s="1"/>
  <c r="J14" i="4"/>
  <c r="I14" i="4"/>
  <c r="H14" i="4"/>
  <c r="H15" i="4" s="1"/>
  <c r="G14" i="4"/>
  <c r="F14" i="4"/>
  <c r="E14" i="4"/>
  <c r="D14" i="4"/>
  <c r="D15" i="4" s="1"/>
  <c r="C14" i="4"/>
  <c r="C15" i="4" s="1"/>
  <c r="C15" i="5"/>
  <c r="K14" i="5"/>
  <c r="J14" i="5"/>
  <c r="I14" i="5"/>
  <c r="H14" i="5"/>
  <c r="H15" i="5" s="1"/>
  <c r="G14" i="5"/>
  <c r="G15" i="5" s="1"/>
  <c r="F14" i="5"/>
  <c r="E14" i="5"/>
  <c r="E15" i="5" s="1"/>
  <c r="D14" i="5"/>
  <c r="D15" i="5" s="1"/>
  <c r="C14" i="5"/>
  <c r="K14" i="6"/>
  <c r="J14" i="6"/>
  <c r="J15" i="6" s="1"/>
  <c r="I14" i="6"/>
  <c r="H14" i="6"/>
  <c r="H15" i="6" s="1"/>
  <c r="G14" i="6"/>
  <c r="G15" i="6" s="1"/>
  <c r="F14" i="6"/>
  <c r="E14" i="6"/>
  <c r="E15" i="6" s="1"/>
  <c r="D14" i="6"/>
  <c r="C14" i="6"/>
  <c r="K14" i="7"/>
  <c r="K15" i="7" s="1"/>
  <c r="J14" i="7"/>
  <c r="J15" i="7" s="1"/>
  <c r="I14" i="7"/>
  <c r="H14" i="7"/>
  <c r="G14" i="7"/>
  <c r="F14" i="7"/>
  <c r="E14" i="7"/>
  <c r="D14" i="7"/>
  <c r="C14" i="7"/>
  <c r="C15" i="7" s="1"/>
  <c r="I15" i="8"/>
  <c r="K14" i="8"/>
  <c r="J14" i="8"/>
  <c r="I14" i="8"/>
  <c r="H14" i="8"/>
  <c r="G14" i="8"/>
  <c r="F14" i="8"/>
  <c r="E14" i="8"/>
  <c r="D14" i="8"/>
  <c r="C14" i="8"/>
  <c r="C15" i="9"/>
  <c r="K14" i="9"/>
  <c r="J14" i="9"/>
  <c r="I14" i="9"/>
  <c r="I15" i="9" s="1"/>
  <c r="H14" i="9"/>
  <c r="G14" i="9"/>
  <c r="F14" i="9"/>
  <c r="E14" i="9"/>
  <c r="E15" i="9" s="1"/>
  <c r="D14" i="9"/>
  <c r="D15" i="9" s="1"/>
  <c r="C14" i="9"/>
  <c r="D15" i="10"/>
  <c r="K14" i="10"/>
  <c r="J14" i="10"/>
  <c r="I14" i="10"/>
  <c r="H14" i="10"/>
  <c r="G14" i="10"/>
  <c r="F14" i="10"/>
  <c r="E14" i="10"/>
  <c r="E15" i="10" s="1"/>
  <c r="D14" i="10"/>
  <c r="C14" i="10"/>
  <c r="K14" i="11"/>
  <c r="K15" i="11" s="1"/>
  <c r="J14" i="11"/>
  <c r="J15" i="11" s="1"/>
  <c r="I14" i="11"/>
  <c r="H14" i="11"/>
  <c r="G14" i="11"/>
  <c r="F14" i="11"/>
  <c r="E14" i="11"/>
  <c r="D14" i="11"/>
  <c r="C14" i="11"/>
  <c r="C15" i="11" s="1"/>
  <c r="K14" i="12"/>
  <c r="K15" i="12" s="1"/>
  <c r="J14" i="12"/>
  <c r="J15" i="12" s="1"/>
  <c r="I14" i="12"/>
  <c r="H14" i="12"/>
  <c r="G14" i="12"/>
  <c r="F14" i="12"/>
  <c r="F15" i="12" s="1"/>
  <c r="E14" i="12"/>
  <c r="D14" i="12"/>
  <c r="C14" i="12"/>
  <c r="C15" i="12" s="1"/>
  <c r="K15" i="1"/>
  <c r="K14" i="1"/>
  <c r="J14" i="1"/>
  <c r="I14" i="1"/>
  <c r="I15" i="1" s="1"/>
  <c r="H14" i="1"/>
  <c r="G14" i="1"/>
  <c r="G15" i="1" s="1"/>
  <c r="F14" i="1"/>
  <c r="F15" i="1" s="1"/>
  <c r="E14" i="1"/>
  <c r="D14" i="1"/>
  <c r="D15" i="1" s="1"/>
  <c r="C14" i="1"/>
  <c r="K10" i="2"/>
  <c r="J10" i="2"/>
  <c r="I10" i="2"/>
  <c r="H10" i="2"/>
  <c r="G10" i="2"/>
  <c r="F10" i="2"/>
  <c r="E10" i="2"/>
  <c r="D10" i="2"/>
  <c r="D15" i="2" s="1"/>
  <c r="C10" i="2"/>
  <c r="K10" i="3"/>
  <c r="J10" i="3"/>
  <c r="I10" i="3"/>
  <c r="H10" i="3"/>
  <c r="G10" i="3"/>
  <c r="F10" i="3"/>
  <c r="F15" i="3" s="1"/>
  <c r="E10" i="3"/>
  <c r="D10" i="3"/>
  <c r="C10" i="3"/>
  <c r="K10" i="4"/>
  <c r="J10" i="4"/>
  <c r="I10" i="4"/>
  <c r="I15" i="4" s="1"/>
  <c r="H10" i="4"/>
  <c r="G10" i="4"/>
  <c r="F10" i="4"/>
  <c r="E10" i="4"/>
  <c r="D10" i="4"/>
  <c r="C10" i="4"/>
  <c r="K10" i="5"/>
  <c r="K15" i="5" s="1"/>
  <c r="J10" i="5"/>
  <c r="J15" i="5" s="1"/>
  <c r="I10" i="5"/>
  <c r="H10" i="5"/>
  <c r="G10" i="5"/>
  <c r="F10" i="5"/>
  <c r="E10" i="5"/>
  <c r="D10" i="5"/>
  <c r="C10" i="5"/>
  <c r="K10" i="6"/>
  <c r="J10" i="6"/>
  <c r="I10" i="6"/>
  <c r="H10" i="6"/>
  <c r="G10" i="6"/>
  <c r="F10" i="6"/>
  <c r="E10" i="6"/>
  <c r="D10" i="6"/>
  <c r="D15" i="6" s="1"/>
  <c r="C10" i="6"/>
  <c r="K10" i="7"/>
  <c r="J10" i="7"/>
  <c r="I10" i="7"/>
  <c r="H10" i="7"/>
  <c r="G10" i="7"/>
  <c r="G15" i="7" s="1"/>
  <c r="F10" i="7"/>
  <c r="F15" i="7" s="1"/>
  <c r="E10" i="7"/>
  <c r="D10" i="7"/>
  <c r="C10" i="7"/>
  <c r="K10" i="8"/>
  <c r="J10" i="8"/>
  <c r="I10" i="8"/>
  <c r="H10" i="8"/>
  <c r="H15" i="8" s="1"/>
  <c r="G10" i="8"/>
  <c r="F10" i="8"/>
  <c r="E10" i="8"/>
  <c r="D10" i="8"/>
  <c r="C10" i="8"/>
  <c r="K10" i="9"/>
  <c r="K15" i="9" s="1"/>
  <c r="J10" i="9"/>
  <c r="J15" i="9" s="1"/>
  <c r="I10" i="9"/>
  <c r="H10" i="9"/>
  <c r="G10" i="9"/>
  <c r="F10" i="9"/>
  <c r="E10" i="9"/>
  <c r="D10" i="9"/>
  <c r="C10" i="9"/>
  <c r="K10" i="10"/>
  <c r="J10" i="10"/>
  <c r="I10" i="10"/>
  <c r="H10" i="10"/>
  <c r="G10" i="10"/>
  <c r="F10" i="10"/>
  <c r="E10" i="10"/>
  <c r="D10" i="10"/>
  <c r="C10" i="10"/>
  <c r="K10" i="11"/>
  <c r="J10" i="11"/>
  <c r="I10" i="11"/>
  <c r="H10" i="11"/>
  <c r="G10" i="11"/>
  <c r="G15" i="11" s="1"/>
  <c r="F10" i="11"/>
  <c r="F15" i="11" s="1"/>
  <c r="E10" i="11"/>
  <c r="D10" i="11"/>
  <c r="C10" i="11"/>
  <c r="K10" i="12"/>
  <c r="J10" i="12"/>
  <c r="I10" i="12"/>
  <c r="I15" i="12" s="1"/>
  <c r="H10" i="12"/>
  <c r="H15" i="12" s="1"/>
  <c r="G10" i="12"/>
  <c r="F10" i="12"/>
  <c r="E10" i="12"/>
  <c r="D10" i="12"/>
  <c r="C10" i="12"/>
  <c r="K10" i="1"/>
  <c r="J10" i="1"/>
  <c r="J15" i="1" s="1"/>
  <c r="I10" i="1"/>
  <c r="H10" i="1"/>
  <c r="G10" i="1"/>
  <c r="F10" i="1"/>
  <c r="E10" i="1"/>
  <c r="D10" i="1"/>
  <c r="C10" i="1"/>
  <c r="C15" i="1" s="1"/>
  <c r="K46" i="12" l="1"/>
  <c r="F15" i="8"/>
  <c r="C15" i="2"/>
  <c r="I36" i="4"/>
  <c r="D46" i="12"/>
  <c r="E46" i="5"/>
  <c r="H15" i="1"/>
  <c r="D15" i="12"/>
  <c r="I15" i="11"/>
  <c r="F15" i="10"/>
  <c r="G15" i="8"/>
  <c r="D15" i="7"/>
  <c r="I15" i="6"/>
  <c r="F15" i="5"/>
  <c r="J15" i="4"/>
  <c r="E27" i="1"/>
  <c r="J27" i="10"/>
  <c r="F27" i="9"/>
  <c r="J27" i="6"/>
  <c r="E27" i="5"/>
  <c r="D27" i="3"/>
  <c r="H27" i="2"/>
  <c r="H36" i="1"/>
  <c r="E36" i="12"/>
  <c r="J36" i="11"/>
  <c r="G36" i="10"/>
  <c r="I36" i="8"/>
  <c r="E36" i="7"/>
  <c r="F36" i="5"/>
  <c r="E46" i="12"/>
  <c r="I46" i="11"/>
  <c r="H46" i="9"/>
  <c r="C46" i="8"/>
  <c r="K46" i="8"/>
  <c r="F46" i="5"/>
  <c r="I46" i="2"/>
  <c r="H15" i="11"/>
  <c r="K15" i="2"/>
  <c r="I27" i="6"/>
  <c r="I36" i="11"/>
  <c r="D36" i="7"/>
  <c r="E15" i="12"/>
  <c r="G15" i="10"/>
  <c r="E15" i="7"/>
  <c r="H15" i="3"/>
  <c r="I27" i="12"/>
  <c r="G27" i="9"/>
  <c r="J27" i="8"/>
  <c r="C36" i="11"/>
  <c r="K36" i="11"/>
  <c r="H36" i="10"/>
  <c r="C36" i="6"/>
  <c r="K36" i="6"/>
  <c r="C36" i="2"/>
  <c r="K36" i="2"/>
  <c r="F46" i="12"/>
  <c r="J46" i="11"/>
  <c r="G46" i="5"/>
  <c r="J46" i="2"/>
  <c r="F27" i="12"/>
  <c r="H27" i="6"/>
  <c r="J27" i="12"/>
  <c r="J27" i="4"/>
  <c r="D46" i="5"/>
  <c r="C15" i="6"/>
  <c r="K27" i="8"/>
  <c r="G27" i="5"/>
  <c r="F36" i="9"/>
  <c r="C46" i="11"/>
  <c r="K46" i="4"/>
  <c r="G15" i="12"/>
  <c r="D15" i="11"/>
  <c r="I15" i="10"/>
  <c r="F15" i="9"/>
  <c r="J15" i="8"/>
  <c r="I15" i="5"/>
  <c r="E15" i="4"/>
  <c r="J15" i="3"/>
  <c r="G15" i="2"/>
  <c r="H27" i="1"/>
  <c r="C27" i="12"/>
  <c r="K27" i="12"/>
  <c r="H27" i="11"/>
  <c r="E27" i="10"/>
  <c r="D27" i="8"/>
  <c r="H27" i="7"/>
  <c r="H27" i="5"/>
  <c r="C27" i="4"/>
  <c r="K27" i="4"/>
  <c r="C36" i="1"/>
  <c r="K36" i="1"/>
  <c r="E36" i="11"/>
  <c r="J36" i="10"/>
  <c r="G36" i="9"/>
  <c r="D36" i="8"/>
  <c r="E36" i="6"/>
  <c r="I36" i="5"/>
  <c r="E36" i="4"/>
  <c r="I36" i="3"/>
  <c r="E36" i="2"/>
  <c r="E46" i="1"/>
  <c r="D46" i="11"/>
  <c r="H46" i="10"/>
  <c r="F46" i="8"/>
  <c r="J46" i="7"/>
  <c r="F46" i="6"/>
  <c r="D46" i="4"/>
  <c r="H46" i="3"/>
  <c r="E15" i="11"/>
  <c r="J15" i="10"/>
  <c r="G15" i="9"/>
  <c r="C15" i="8"/>
  <c r="K15" i="8"/>
  <c r="H15" i="7"/>
  <c r="F15" i="4"/>
  <c r="C15" i="3"/>
  <c r="K15" i="3"/>
  <c r="H15" i="2"/>
  <c r="D27" i="12"/>
  <c r="I27" i="11"/>
  <c r="E27" i="8"/>
  <c r="I27" i="7"/>
  <c r="F27" i="6"/>
  <c r="D27" i="4"/>
  <c r="H27" i="3"/>
  <c r="I36" i="12"/>
  <c r="C36" i="10"/>
  <c r="K36" i="10"/>
  <c r="E36" i="8"/>
  <c r="I46" i="10"/>
  <c r="D46" i="9"/>
  <c r="E15" i="8"/>
  <c r="F27" i="4"/>
  <c r="H15" i="10"/>
  <c r="K15" i="6"/>
  <c r="I15" i="3"/>
  <c r="G27" i="1"/>
  <c r="C27" i="8"/>
  <c r="D36" i="11"/>
  <c r="D46" i="1"/>
  <c r="K46" i="11"/>
  <c r="H46" i="5"/>
  <c r="C46" i="4"/>
  <c r="E15" i="1"/>
  <c r="C15" i="10"/>
  <c r="K15" i="10"/>
  <c r="H15" i="9"/>
  <c r="D15" i="8"/>
  <c r="I15" i="7"/>
  <c r="F15" i="6"/>
  <c r="G15" i="4"/>
  <c r="D15" i="3"/>
  <c r="I15" i="2"/>
  <c r="E27" i="12"/>
  <c r="J27" i="11"/>
  <c r="G27" i="10"/>
  <c r="F27" i="8"/>
  <c r="J27" i="7"/>
  <c r="G27" i="6"/>
  <c r="E27" i="4"/>
  <c r="I27" i="3"/>
  <c r="E27" i="2"/>
  <c r="E36" i="1"/>
  <c r="G36" i="11"/>
  <c r="I36" i="9"/>
  <c r="J36" i="7"/>
  <c r="G36" i="6"/>
  <c r="C36" i="5"/>
  <c r="K36" i="5"/>
  <c r="G36" i="4"/>
  <c r="C36" i="3"/>
  <c r="K36" i="3"/>
  <c r="G36" i="2"/>
  <c r="G46" i="1"/>
  <c r="J46" i="12"/>
  <c r="J46" i="10"/>
  <c r="E46" i="9"/>
  <c r="D46" i="7"/>
  <c r="H46" i="6"/>
  <c r="F46" i="4"/>
  <c r="J46" i="3"/>
  <c r="F46" i="2"/>
</calcChain>
</file>

<file path=xl/sharedStrings.xml><?xml version="1.0" encoding="utf-8"?>
<sst xmlns="http://schemas.openxmlformats.org/spreadsheetml/2006/main" count="2172" uniqueCount="113">
  <si>
    <t>Gauteng: City of Ekurhuleni (EKU) - Table A10 Basic Service Delivery Measurement for 4th Quarter ended 30 June 2024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</si>
  <si>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</si>
  <si>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</si>
  <si>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</si>
  <si>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</si>
  <si>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</si>
  <si>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</si>
  <si>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</si>
  <si>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</si>
  <si>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</si>
  <si>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</si>
  <si>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</si>
  <si>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</si>
  <si>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</si>
  <si>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</si>
  <si>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</si>
  <si>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</si>
  <si>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Household service targets</t>
  </si>
  <si>
    <t>1</t>
  </si>
  <si>
    <t>Water:</t>
  </si>
  <si>
    <t xml:space="preserve"> </t>
  </si>
  <si>
    <t>Piped water inside dwelling</t>
  </si>
  <si>
    <t>Piped water inside yard (but not in dwelling)</t>
  </si>
  <si>
    <t>Using public tap (at least min.service level)</t>
  </si>
  <si>
    <t>2</t>
  </si>
  <si>
    <t>Other water supply (at least min.service level)</t>
  </si>
  <si>
    <t>4</t>
  </si>
  <si>
    <t>Minimum Service Level and Above sub-total</t>
  </si>
  <si>
    <t>Using public tap (&lt; min.service level)</t>
  </si>
  <si>
    <t>3</t>
  </si>
  <si>
    <t>Other water supply (&lt; min.service level)</t>
  </si>
  <si>
    <t>No water supply</t>
  </si>
  <si>
    <t>Below Minimum Service Level sub-total</t>
  </si>
  <si>
    <t>Total number of households</t>
  </si>
  <si>
    <t>5</t>
  </si>
  <si>
    <t>Sanitation/sewerage:</t>
  </si>
  <si>
    <t>Flush toilet (connected to sewerage)</t>
  </si>
  <si>
    <t>Flush toilet (with septic tank)</t>
  </si>
  <si>
    <t>Chemical toilet</t>
  </si>
  <si>
    <t>Pit toilet (ventilated)</t>
  </si>
  <si>
    <t>Other toilet provisions (&gt; min.service level)</t>
  </si>
  <si>
    <t>Bucket toilet</t>
  </si>
  <si>
    <t>Other toilet provisions (&lt; min.service level)</t>
  </si>
  <si>
    <t>No toilet provisions</t>
  </si>
  <si>
    <t>Energy:</t>
  </si>
  <si>
    <t>Electricity (at least min.service level)</t>
  </si>
  <si>
    <t>Electricity - prepaid (min.service level)</t>
  </si>
  <si>
    <t>Electricity (&lt; min.service level)</t>
  </si>
  <si>
    <t>Electricity - prepaid (&lt; min. service level)</t>
  </si>
  <si>
    <t>Other energy sources</t>
  </si>
  <si>
    <t>Refuse:</t>
  </si>
  <si>
    <t>Removed at least once a week</t>
  </si>
  <si>
    <t>Removed less frequently than once a week</t>
  </si>
  <si>
    <t>Using communal refuse dump</t>
  </si>
  <si>
    <t>Using own refuse dump</t>
  </si>
  <si>
    <t>Other rubbish disposal</t>
  </si>
  <si>
    <t>No rubbish disposal</t>
  </si>
  <si>
    <t>Households receiving Free Basic Service</t>
  </si>
  <si>
    <t>7</t>
  </si>
  <si>
    <t>Water (6 kilolitres per household per month)</t>
  </si>
  <si>
    <t>Sanitation (free minimum level service)</t>
  </si>
  <si>
    <t>Electricity/other energy (50kwh per household per month)</t>
  </si>
  <si>
    <t>Refuse (removed at least once a week)</t>
  </si>
  <si>
    <t>Informal Settlements</t>
  </si>
  <si>
    <t>Cost of Free Basic Services provided - Formal Settlements</t>
  </si>
  <si>
    <t>Water (6 kilolitres per indigent household per month)</t>
  </si>
  <si>
    <t>Sanitation (free sanitation service to indigent households)</t>
  </si>
  <si>
    <t>Electricity/other energy (50kwh per indigent household per month)</t>
  </si>
  <si>
    <t>Refuse (removed once a week for indigent households)</t>
  </si>
  <si>
    <t>Cost of Free Basic Services provided - Informal Formal Settlements</t>
  </si>
  <si>
    <t>Total cost of FBS provided</t>
  </si>
  <si>
    <t>8</t>
  </si>
  <si>
    <t>Highest level of free service provided per household</t>
  </si>
  <si>
    <t>Property rates (R value threshold)</t>
  </si>
  <si>
    <t>Water (kilolitres per household per month)</t>
  </si>
  <si>
    <t>Sanitation (kilolitres per household per month)</t>
  </si>
  <si>
    <t>Sanitation (Rand per household per month)</t>
  </si>
  <si>
    <t>Electricity (kwh per household per month)</t>
  </si>
  <si>
    <t>Refuse (average litres per week)</t>
  </si>
  <si>
    <t>Revenue cost of subsidised services provided</t>
  </si>
  <si>
    <t>9</t>
  </si>
  <si>
    <t>Property rates (tariff adjustment) (impermissable values per section 1</t>
  </si>
  <si>
    <t>Prop. rates exempt., reduct., rebates and imperm. values in excess of</t>
  </si>
  <si>
    <t>Water (in excess of 6 kilolitres per indigent household per month)</t>
  </si>
  <si>
    <t>Sanitation (in excess of free sanitation service to indigent household</t>
  </si>
  <si>
    <t>Electricity/other energy (in excess of 50 kwh per indigent household p</t>
  </si>
  <si>
    <t>Refuse (in excess of one removal a week for indigent households)</t>
  </si>
  <si>
    <t>Municipal Housing - rental rebates</t>
  </si>
  <si>
    <t>Housing - top structure subsidies</t>
  </si>
  <si>
    <t>6</t>
  </si>
  <si>
    <t>Other</t>
  </si>
  <si>
    <t>Total revenue cost of subsidised services provided</t>
  </si>
  <si>
    <t>Gauteng: City of Johannesburg (JHB) - Table A10 Basic Service Delivery Measurement for 4th Quarter ended 30 June 2024</t>
  </si>
  <si>
    <t>Gauteng: City of Tshwane (TSH) - Table A10 Basic Service Delivery Measurement for 4th Quarter ended 30 June 2024</t>
  </si>
  <si>
    <t>Gauteng: Emfuleni (GT421) - Table A10 Basic Service Delivery Measurement for 4th Quarter ended 30 June 2024</t>
  </si>
  <si>
    <t>Gauteng: Midvaal (GT422) - Table A10 Basic Service Delivery Measurement for 4th Quarter ended 30 June 2024</t>
  </si>
  <si>
    <t>Gauteng: Lesedi (GT423) - Table A10 Basic Service Delivery Measurement for 4th Quarter ended 30 June 2024</t>
  </si>
  <si>
    <t>Gauteng: Sedibeng (DC42) - Table A10 Basic Service Delivery Measurement for 4th Quarter ended 30 June 2024</t>
  </si>
  <si>
    <t>Gauteng: Mogale City (GT481) - Table A10 Basic Service Delivery Measurement for 4th Quarter ended 30 June 2024</t>
  </si>
  <si>
    <t>Gauteng: Merafong City (GT484) - Table A10 Basic Service Delivery Measurement for 4th Quarter ended 30 June 2024</t>
  </si>
  <si>
    <t>Gauteng: Rand West City (GT485) - Table A10 Basic Service Delivery Measurement for 4th Quarter ended 30 June 2024</t>
  </si>
  <si>
    <t>Gauteng: West Rand (DC48) - Table A10 Basic Service Delivery Measurement for 4th Quarter ended 30 June 2024</t>
  </si>
  <si>
    <t>Summary - A10 Basic Service Delivery Measurement for 4th Quarter ended 30 June 2024</t>
  </si>
  <si>
    <t>References</t>
  </si>
  <si>
    <t>1. Include services provided by another entity; e.g. Eskom</t>
  </si>
  <si>
    <t>2. Stand distance &lt;= 200m from dwelling</t>
  </si>
  <si>
    <t>3. Stand distance &gt; 200m from dwelling</t>
  </si>
  <si>
    <t>4. Borehole, spring, rain-water tank etc.</t>
  </si>
  <si>
    <t>5. Must agree to total number of households in municipal area</t>
  </si>
  <si>
    <t>6. Include value of subsidy provided by municipality above provincial subsidy level</t>
  </si>
  <si>
    <t>7. Show number of households receiving at least these levels of services completely free</t>
  </si>
  <si>
    <t>8. Must reflect the cost to the municipality of providing the Free Basic Service</t>
  </si>
  <si>
    <t>9. Reflect the cost of free or subsidised services in excess to the National policy that are not funded from the Free Basic Services component of the Equitable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</si>
</sst>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(* #,##0_);_(* \(#,##0\);_(* &quot;- &quot;?_);_(@_)"/>
    <numFmt numFmtId="167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6" fontId="2" fillId="0" borderId="12" xfId="0" applyNumberFormat="1" applyFont="1" applyBorder="1"/>
    <xf numFmtId="166" fontId="2" fillId="0" borderId="13" xfId="0" applyNumberFormat="1" applyFont="1" applyBorder="1"/>
    <xf numFmtId="166" fontId="2" fillId="0" borderId="11" xfId="0" applyNumberFormat="1" applyFont="1" applyBorder="1"/>
    <xf numFmtId="166" fontId="2" fillId="0" borderId="0" xfId="0" applyNumberFormat="1" applyFont="1"/>
    <xf numFmtId="166" fontId="2" fillId="0" borderId="14" xfId="0" applyNumberFormat="1" applyFont="1" applyBorder="1"/>
    <xf numFmtId="0" fontId="5" fillId="0" borderId="11" xfId="0" applyFont="1" applyBorder="1" applyAlignment="1">
      <alignment horizontal="left"/>
    </xf>
    <xf numFmtId="166" fontId="4" fillId="0" borderId="12" xfId="0" applyNumberFormat="1" applyFont="1" applyBorder="1"/>
    <xf numFmtId="166" fontId="4" fillId="0" borderId="13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0" fontId="6" fillId="0" borderId="11" xfId="0" applyFont="1" applyBorder="1" applyAlignment="1">
      <alignment horizontal="right" indent="1"/>
    </xf>
    <xf numFmtId="166" fontId="4" fillId="0" borderId="15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24" xfId="0" applyNumberFormat="1" applyFont="1" applyBorder="1"/>
    <xf numFmtId="0" fontId="2" fillId="0" borderId="11" xfId="0" applyFont="1" applyBorder="1" applyAlignment="1">
      <alignment horizontal="left"/>
    </xf>
    <xf numFmtId="166" fontId="2" fillId="0" borderId="15" xfId="0" applyNumberFormat="1" applyFont="1" applyBorder="1"/>
    <xf numFmtId="166" fontId="2" fillId="0" borderId="16" xfId="0" applyNumberFormat="1" applyFont="1" applyBorder="1"/>
    <xf numFmtId="166" fontId="2" fillId="0" borderId="17" xfId="0" applyNumberFormat="1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166" fontId="4" fillId="0" borderId="28" xfId="0" applyNumberFormat="1" applyFont="1" applyBorder="1"/>
    <xf numFmtId="166" fontId="4" fillId="0" borderId="29" xfId="0" applyNumberFormat="1" applyFont="1" applyBorder="1"/>
    <xf numFmtId="0" fontId="4" fillId="0" borderId="27" xfId="0" applyFont="1" applyBorder="1"/>
    <xf numFmtId="0" fontId="4" fillId="0" borderId="25" xfId="0" applyFont="1" applyBorder="1" applyAlignment="1">
      <alignment horizontal="center"/>
    </xf>
    <xf numFmtId="166" fontId="4" fillId="0" borderId="30" xfId="0" applyNumberFormat="1" applyFont="1" applyBorder="1"/>
    <xf numFmtId="166" fontId="4" fillId="0" borderId="31" xfId="0" applyNumberFormat="1" applyFont="1" applyBorder="1"/>
    <xf numFmtId="0" fontId="4" fillId="0" borderId="14" xfId="0" applyFont="1" applyBorder="1" applyAlignment="1">
      <alignment horizontal="left" indent="1"/>
    </xf>
    <xf numFmtId="0" fontId="4" fillId="0" borderId="27" xfId="0" applyFont="1" applyBorder="1" applyAlignment="1">
      <alignment horizontal="left" indent="1"/>
    </xf>
    <xf numFmtId="166" fontId="4" fillId="0" borderId="32" xfId="0" applyNumberFormat="1" applyFont="1" applyBorder="1"/>
    <xf numFmtId="0" fontId="3" fillId="0" borderId="14" xfId="0" applyFont="1" applyBorder="1"/>
    <xf numFmtId="167" fontId="4" fillId="0" borderId="12" xfId="0" applyNumberFormat="1" applyFont="1" applyBorder="1"/>
    <xf numFmtId="167" fontId="4" fillId="0" borderId="13" xfId="0" applyNumberFormat="1" applyFont="1" applyBorder="1"/>
    <xf numFmtId="167" fontId="4" fillId="0" borderId="11" xfId="0" applyNumberFormat="1" applyFont="1" applyBorder="1"/>
    <xf numFmtId="167" fontId="4" fillId="0" borderId="0" xfId="0" applyNumberFormat="1" applyFont="1"/>
    <xf numFmtId="167" fontId="4" fillId="0" borderId="14" xfId="0" applyNumberFormat="1" applyFont="1" applyBorder="1"/>
    <xf numFmtId="0" fontId="2" fillId="0" borderId="12" xfId="0" applyFont="1" applyBorder="1" applyAlignment="1">
      <alignment horizontal="center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0" fontId="2" fillId="0" borderId="27" xfId="0" applyFont="1" applyBorder="1"/>
    <xf numFmtId="167" fontId="2" fillId="0" borderId="20" xfId="0" applyNumberFormat="1" applyFont="1" applyBorder="1"/>
    <xf numFmtId="167" fontId="2" fillId="0" borderId="21" xfId="0" applyNumberFormat="1" applyFont="1" applyBorder="1"/>
    <xf numFmtId="167" fontId="2" fillId="0" borderId="22" xfId="0" applyNumberFormat="1" applyFont="1" applyBorder="1"/>
    <xf numFmtId="167" fontId="2" fillId="0" borderId="23" xfId="0" applyNumberFormat="1" applyFont="1" applyBorder="1"/>
    <xf numFmtId="167" fontId="2" fillId="0" borderId="24" xfId="0" applyNumberFormat="1" applyFont="1" applyBorder="1"/>
    <xf numFmtId="0" fontId="2" fillId="0" borderId="11" xfId="0" applyFont="1" applyBorder="1"/>
    <xf numFmtId="165" fontId="2" fillId="0" borderId="12" xfId="0" applyNumberFormat="1" applyFont="1" applyBorder="1"/>
    <xf numFmtId="165" fontId="2" fillId="0" borderId="13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4" xfId="0" applyNumberFormat="1" applyFont="1" applyBorder="1"/>
    <xf numFmtId="166" fontId="4" fillId="0" borderId="11" xfId="1" applyNumberFormat="1" applyFont="1" applyFill="1" applyBorder="1" applyProtection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27" xfId="1" applyNumberFormat="1" applyFont="1" applyFill="1" applyBorder="1" applyProtection="1"/>
    <xf numFmtId="166" fontId="4" fillId="0" borderId="25" xfId="1" applyNumberFormat="1" applyFont="1" applyFill="1" applyBorder="1" applyProtection="1"/>
    <xf numFmtId="166" fontId="4" fillId="0" borderId="28" xfId="1" applyNumberFormat="1" applyFont="1" applyFill="1" applyBorder="1" applyProtection="1"/>
    <xf numFmtId="0" fontId="2" fillId="0" borderId="8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167" fontId="2" fillId="0" borderId="33" xfId="0" applyNumberFormat="1" applyFont="1" applyBorder="1"/>
    <xf numFmtId="167" fontId="2" fillId="0" borderId="3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167" fontId="2" fillId="0" borderId="37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9"/>
  <sheetViews>
    <sheetView showGridLines="0" tabSelected="1" workbookViewId="0">
      <selection activeCell="N34" sqref="N34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2788391</v>
      </c>
      <c r="D6" s="19">
        <v>2797715</v>
      </c>
      <c r="E6" s="20">
        <v>2797715</v>
      </c>
      <c r="F6" s="21">
        <v>3279999</v>
      </c>
      <c r="G6" s="19">
        <v>3279999</v>
      </c>
      <c r="H6" s="22">
        <v>3200138</v>
      </c>
      <c r="I6" s="23">
        <v>3413292</v>
      </c>
      <c r="J6" s="19">
        <v>3414523</v>
      </c>
      <c r="K6" s="20">
        <v>3422369</v>
      </c>
    </row>
    <row r="7" spans="1:11" ht="13.5" x14ac:dyDescent="0.25">
      <c r="A7" s="24" t="s">
        <v>22</v>
      </c>
      <c r="B7" s="12" t="s">
        <v>20</v>
      </c>
      <c r="C7" s="19">
        <v>816690</v>
      </c>
      <c r="D7" s="19">
        <v>898022</v>
      </c>
      <c r="E7" s="20">
        <v>898022</v>
      </c>
      <c r="F7" s="21">
        <v>938831</v>
      </c>
      <c r="G7" s="19">
        <v>938831</v>
      </c>
      <c r="H7" s="22">
        <v>938831</v>
      </c>
      <c r="I7" s="23">
        <v>899238</v>
      </c>
      <c r="J7" s="19">
        <v>900335</v>
      </c>
      <c r="K7" s="20">
        <v>901257</v>
      </c>
    </row>
    <row r="8" spans="1:11" ht="13.5" x14ac:dyDescent="0.25">
      <c r="A8" s="24" t="s">
        <v>23</v>
      </c>
      <c r="B8" s="12" t="s">
        <v>24</v>
      </c>
      <c r="C8" s="19">
        <v>185750</v>
      </c>
      <c r="D8" s="19">
        <v>310330</v>
      </c>
      <c r="E8" s="20">
        <v>310330</v>
      </c>
      <c r="F8" s="21">
        <v>297450</v>
      </c>
      <c r="G8" s="19">
        <v>297450</v>
      </c>
      <c r="H8" s="22">
        <v>285045</v>
      </c>
      <c r="I8" s="23">
        <v>310672</v>
      </c>
      <c r="J8" s="19">
        <v>311894</v>
      </c>
      <c r="K8" s="20">
        <v>313009</v>
      </c>
    </row>
    <row r="9" spans="1:11" ht="13.5" x14ac:dyDescent="0.25">
      <c r="A9" s="24" t="s">
        <v>25</v>
      </c>
      <c r="B9" s="12" t="s">
        <v>26</v>
      </c>
      <c r="C9" s="19">
        <v>321514</v>
      </c>
      <c r="D9" s="19">
        <v>256651</v>
      </c>
      <c r="E9" s="20">
        <v>256651</v>
      </c>
      <c r="F9" s="21">
        <v>255648</v>
      </c>
      <c r="G9" s="19">
        <v>255648</v>
      </c>
      <c r="H9" s="22">
        <v>244809</v>
      </c>
      <c r="I9" s="23">
        <v>222955</v>
      </c>
      <c r="J9" s="19">
        <v>205276</v>
      </c>
      <c r="K9" s="20">
        <v>205404</v>
      </c>
    </row>
    <row r="10" spans="1:11" ht="13.5" x14ac:dyDescent="0.25">
      <c r="A10" s="25" t="s">
        <v>27</v>
      </c>
      <c r="B10" s="12" t="s">
        <v>20</v>
      </c>
      <c r="C10" s="26">
        <f>SUM(C6:C9)</f>
        <v>4112345</v>
      </c>
      <c r="D10" s="26">
        <f t="shared" ref="D10:K10" si="0">SUM(D6:D9)</f>
        <v>4262718</v>
      </c>
      <c r="E10" s="27">
        <f t="shared" si="0"/>
        <v>4262718</v>
      </c>
      <c r="F10" s="28">
        <f t="shared" si="0"/>
        <v>4771928</v>
      </c>
      <c r="G10" s="26">
        <f t="shared" si="0"/>
        <v>4771928</v>
      </c>
      <c r="H10" s="29">
        <f t="shared" si="0"/>
        <v>4668823</v>
      </c>
      <c r="I10" s="30">
        <f t="shared" si="0"/>
        <v>4846157</v>
      </c>
      <c r="J10" s="26">
        <f t="shared" si="0"/>
        <v>4832028</v>
      </c>
      <c r="K10" s="27">
        <f t="shared" si="0"/>
        <v>4842039</v>
      </c>
    </row>
    <row r="11" spans="1:11" ht="13.5" x14ac:dyDescent="0.25">
      <c r="A11" s="24" t="s">
        <v>28</v>
      </c>
      <c r="B11" s="12" t="s">
        <v>29</v>
      </c>
      <c r="C11" s="19">
        <v>12182</v>
      </c>
      <c r="D11" s="19"/>
      <c r="E11" s="20"/>
      <c r="F11" s="21">
        <v>4</v>
      </c>
      <c r="G11" s="19">
        <v>4</v>
      </c>
      <c r="H11" s="22">
        <v>4</v>
      </c>
      <c r="I11" s="23">
        <v>5</v>
      </c>
      <c r="J11" s="19">
        <v>5</v>
      </c>
      <c r="K11" s="20"/>
    </row>
    <row r="12" spans="1:11" ht="13.5" x14ac:dyDescent="0.25">
      <c r="A12" s="24" t="s">
        <v>30</v>
      </c>
      <c r="B12" s="12" t="s">
        <v>26</v>
      </c>
      <c r="C12" s="19">
        <v>6281</v>
      </c>
      <c r="D12" s="19">
        <v>1622</v>
      </c>
      <c r="E12" s="20">
        <v>1622</v>
      </c>
      <c r="F12" s="21">
        <v>276913</v>
      </c>
      <c r="G12" s="19">
        <v>276913</v>
      </c>
      <c r="H12" s="22">
        <v>276913</v>
      </c>
      <c r="I12" s="23">
        <v>276213</v>
      </c>
      <c r="J12" s="19">
        <v>274013</v>
      </c>
      <c r="K12" s="20">
        <v>272012</v>
      </c>
    </row>
    <row r="13" spans="1:11" ht="13.5" x14ac:dyDescent="0.25">
      <c r="A13" s="24" t="s">
        <v>31</v>
      </c>
      <c r="B13" s="12" t="s">
        <v>20</v>
      </c>
      <c r="C13" s="19">
        <v>13541</v>
      </c>
      <c r="D13" s="19">
        <v>11331</v>
      </c>
      <c r="E13" s="20">
        <v>11331</v>
      </c>
      <c r="F13" s="21">
        <v>10305</v>
      </c>
      <c r="G13" s="19">
        <v>10305</v>
      </c>
      <c r="H13" s="22">
        <v>10305</v>
      </c>
      <c r="I13" s="23">
        <v>10314</v>
      </c>
      <c r="J13" s="19">
        <v>10325</v>
      </c>
      <c r="K13" s="20">
        <v>10333</v>
      </c>
    </row>
    <row r="14" spans="1:11" ht="13.5" x14ac:dyDescent="0.25">
      <c r="A14" s="25" t="s">
        <v>32</v>
      </c>
      <c r="B14" s="12" t="s">
        <v>20</v>
      </c>
      <c r="C14" s="31">
        <f>SUM(C11:C13)</f>
        <v>32004</v>
      </c>
      <c r="D14" s="31">
        <f t="shared" ref="D14:K14" si="1">SUM(D11:D13)</f>
        <v>12953</v>
      </c>
      <c r="E14" s="32">
        <f t="shared" si="1"/>
        <v>12953</v>
      </c>
      <c r="F14" s="33">
        <f t="shared" si="1"/>
        <v>287222</v>
      </c>
      <c r="G14" s="31">
        <f t="shared" si="1"/>
        <v>287222</v>
      </c>
      <c r="H14" s="34">
        <f t="shared" si="1"/>
        <v>287222</v>
      </c>
      <c r="I14" s="35">
        <f t="shared" si="1"/>
        <v>286532</v>
      </c>
      <c r="J14" s="31">
        <f t="shared" si="1"/>
        <v>284343</v>
      </c>
      <c r="K14" s="32">
        <f t="shared" si="1"/>
        <v>282345</v>
      </c>
    </row>
    <row r="15" spans="1:11" ht="13.5" x14ac:dyDescent="0.25">
      <c r="A15" s="36" t="s">
        <v>33</v>
      </c>
      <c r="B15" s="12" t="s">
        <v>34</v>
      </c>
      <c r="C15" s="37">
        <f>+C10+C14</f>
        <v>4144349</v>
      </c>
      <c r="D15" s="37">
        <f t="shared" ref="D15:K15" si="2">+D10+D14</f>
        <v>4275671</v>
      </c>
      <c r="E15" s="38">
        <f t="shared" si="2"/>
        <v>4275671</v>
      </c>
      <c r="F15" s="39">
        <f t="shared" si="2"/>
        <v>5059150</v>
      </c>
      <c r="G15" s="37">
        <f t="shared" si="2"/>
        <v>5059150</v>
      </c>
      <c r="H15" s="40">
        <f t="shared" si="2"/>
        <v>4956045</v>
      </c>
      <c r="I15" s="41">
        <f t="shared" si="2"/>
        <v>5132689</v>
      </c>
      <c r="J15" s="37">
        <f t="shared" si="2"/>
        <v>5116371</v>
      </c>
      <c r="K15" s="38">
        <f t="shared" si="2"/>
        <v>5124384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2903351</v>
      </c>
      <c r="D17" s="19">
        <v>2365128</v>
      </c>
      <c r="E17" s="20">
        <v>2365128</v>
      </c>
      <c r="F17" s="21">
        <v>3440235</v>
      </c>
      <c r="G17" s="19">
        <v>3440235</v>
      </c>
      <c r="H17" s="22">
        <v>3390875</v>
      </c>
      <c r="I17" s="23">
        <v>3546960</v>
      </c>
      <c r="J17" s="19">
        <v>3549888</v>
      </c>
      <c r="K17" s="20">
        <v>3556840</v>
      </c>
    </row>
    <row r="18" spans="1:11" ht="13.5" x14ac:dyDescent="0.25">
      <c r="A18" s="24" t="s">
        <v>37</v>
      </c>
      <c r="B18" s="12" t="s">
        <v>20</v>
      </c>
      <c r="C18" s="19">
        <v>10807</v>
      </c>
      <c r="D18" s="19">
        <v>9656</v>
      </c>
      <c r="E18" s="20">
        <v>9656</v>
      </c>
      <c r="F18" s="21">
        <v>20414</v>
      </c>
      <c r="G18" s="19">
        <v>20414</v>
      </c>
      <c r="H18" s="22">
        <v>22615</v>
      </c>
      <c r="I18" s="23">
        <v>22734</v>
      </c>
      <c r="J18" s="19">
        <v>22739</v>
      </c>
      <c r="K18" s="20">
        <v>22737</v>
      </c>
    </row>
    <row r="19" spans="1:11" ht="13.5" x14ac:dyDescent="0.25">
      <c r="A19" s="24" t="s">
        <v>38</v>
      </c>
      <c r="B19" s="12" t="s">
        <v>20</v>
      </c>
      <c r="C19" s="19">
        <v>362869</v>
      </c>
      <c r="D19" s="19">
        <v>364185</v>
      </c>
      <c r="E19" s="20">
        <v>364185</v>
      </c>
      <c r="F19" s="21">
        <v>629242</v>
      </c>
      <c r="G19" s="19">
        <v>629242</v>
      </c>
      <c r="H19" s="22">
        <v>605414</v>
      </c>
      <c r="I19" s="23">
        <v>605834</v>
      </c>
      <c r="J19" s="19">
        <v>603000</v>
      </c>
      <c r="K19" s="20">
        <v>599766</v>
      </c>
    </row>
    <row r="20" spans="1:11" ht="13.5" x14ac:dyDescent="0.25">
      <c r="A20" s="24" t="s">
        <v>39</v>
      </c>
      <c r="B20" s="12" t="s">
        <v>20</v>
      </c>
      <c r="C20" s="19">
        <v>350712</v>
      </c>
      <c r="D20" s="19">
        <v>365450</v>
      </c>
      <c r="E20" s="20">
        <v>365450</v>
      </c>
      <c r="F20" s="21">
        <v>360852</v>
      </c>
      <c r="G20" s="19">
        <v>360852</v>
      </c>
      <c r="H20" s="22">
        <v>349657</v>
      </c>
      <c r="I20" s="23">
        <v>329130</v>
      </c>
      <c r="J20" s="19">
        <v>330730</v>
      </c>
      <c r="K20" s="20">
        <v>332520</v>
      </c>
    </row>
    <row r="21" spans="1:11" ht="13.5" x14ac:dyDescent="0.25">
      <c r="A21" s="24" t="s">
        <v>40</v>
      </c>
      <c r="B21" s="12" t="s">
        <v>20</v>
      </c>
      <c r="C21" s="19">
        <v>45566</v>
      </c>
      <c r="D21" s="19">
        <v>221743</v>
      </c>
      <c r="E21" s="20">
        <v>221743</v>
      </c>
      <c r="F21" s="21">
        <v>206109</v>
      </c>
      <c r="G21" s="19">
        <v>206109</v>
      </c>
      <c r="H21" s="22">
        <v>206109</v>
      </c>
      <c r="I21" s="23">
        <v>188216</v>
      </c>
      <c r="J21" s="19">
        <v>189905</v>
      </c>
      <c r="K21" s="20">
        <v>191793</v>
      </c>
    </row>
    <row r="22" spans="1:11" ht="13.5" x14ac:dyDescent="0.25">
      <c r="A22" s="25" t="s">
        <v>27</v>
      </c>
      <c r="B22" s="12" t="s">
        <v>20</v>
      </c>
      <c r="C22" s="26">
        <f>SUM(C17:C21)</f>
        <v>3673305</v>
      </c>
      <c r="D22" s="26">
        <f t="shared" ref="D22:K22" si="3">SUM(D17:D21)</f>
        <v>3326162</v>
      </c>
      <c r="E22" s="27">
        <f t="shared" si="3"/>
        <v>3326162</v>
      </c>
      <c r="F22" s="28">
        <f t="shared" si="3"/>
        <v>4656852</v>
      </c>
      <c r="G22" s="26">
        <f t="shared" si="3"/>
        <v>4656852</v>
      </c>
      <c r="H22" s="29">
        <f t="shared" si="3"/>
        <v>4574670</v>
      </c>
      <c r="I22" s="30">
        <f t="shared" si="3"/>
        <v>4692874</v>
      </c>
      <c r="J22" s="26">
        <f t="shared" si="3"/>
        <v>4696262</v>
      </c>
      <c r="K22" s="27">
        <f t="shared" si="3"/>
        <v>4703656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>
        <v>29137</v>
      </c>
      <c r="J23" s="19"/>
      <c r="K23" s="20">
        <v>29137</v>
      </c>
    </row>
    <row r="24" spans="1:11" ht="13.5" x14ac:dyDescent="0.25">
      <c r="A24" s="24" t="s">
        <v>42</v>
      </c>
      <c r="B24" s="12" t="s">
        <v>20</v>
      </c>
      <c r="C24" s="19">
        <v>37810</v>
      </c>
      <c r="D24" s="19">
        <v>44376</v>
      </c>
      <c r="E24" s="20">
        <v>44376</v>
      </c>
      <c r="F24" s="21">
        <v>44545</v>
      </c>
      <c r="G24" s="19">
        <v>45707</v>
      </c>
      <c r="H24" s="22">
        <v>21302</v>
      </c>
      <c r="I24" s="23">
        <v>30481</v>
      </c>
      <c r="J24" s="19">
        <v>21302</v>
      </c>
      <c r="K24" s="20">
        <v>30481</v>
      </c>
    </row>
    <row r="25" spans="1:11" ht="13.5" x14ac:dyDescent="0.25">
      <c r="A25" s="24" t="s">
        <v>43</v>
      </c>
      <c r="B25" s="12" t="s">
        <v>20</v>
      </c>
      <c r="C25" s="19">
        <v>19732</v>
      </c>
      <c r="D25" s="19">
        <v>18564</v>
      </c>
      <c r="E25" s="20">
        <v>18564</v>
      </c>
      <c r="F25" s="21">
        <v>12043</v>
      </c>
      <c r="G25" s="19">
        <v>12043</v>
      </c>
      <c r="H25" s="22">
        <v>12043</v>
      </c>
      <c r="I25" s="23">
        <v>10618</v>
      </c>
      <c r="J25" s="19">
        <v>10618</v>
      </c>
      <c r="K25" s="20">
        <v>10500</v>
      </c>
    </row>
    <row r="26" spans="1:11" ht="13.5" x14ac:dyDescent="0.25">
      <c r="A26" s="25" t="s">
        <v>32</v>
      </c>
      <c r="B26" s="12" t="s">
        <v>20</v>
      </c>
      <c r="C26" s="31">
        <f>SUM(C23:C25)</f>
        <v>57542</v>
      </c>
      <c r="D26" s="31">
        <f t="shared" ref="D26:K26" si="4">SUM(D23:D25)</f>
        <v>62940</v>
      </c>
      <c r="E26" s="32">
        <f t="shared" si="4"/>
        <v>62940</v>
      </c>
      <c r="F26" s="33">
        <f t="shared" si="4"/>
        <v>56588</v>
      </c>
      <c r="G26" s="31">
        <f t="shared" si="4"/>
        <v>57750</v>
      </c>
      <c r="H26" s="34">
        <f t="shared" si="4"/>
        <v>33345</v>
      </c>
      <c r="I26" s="35">
        <f t="shared" si="4"/>
        <v>70236</v>
      </c>
      <c r="J26" s="31">
        <f t="shared" si="4"/>
        <v>31920</v>
      </c>
      <c r="K26" s="32">
        <f t="shared" si="4"/>
        <v>70118</v>
      </c>
    </row>
    <row r="27" spans="1:11" ht="13.5" x14ac:dyDescent="0.25">
      <c r="A27" s="36" t="s">
        <v>33</v>
      </c>
      <c r="B27" s="12" t="s">
        <v>34</v>
      </c>
      <c r="C27" s="37">
        <f>+C22+C26</f>
        <v>3730847</v>
      </c>
      <c r="D27" s="37">
        <f t="shared" ref="D27:K27" si="5">+D22+D26</f>
        <v>3389102</v>
      </c>
      <c r="E27" s="38">
        <f t="shared" si="5"/>
        <v>3389102</v>
      </c>
      <c r="F27" s="39">
        <f t="shared" si="5"/>
        <v>4713440</v>
      </c>
      <c r="G27" s="37">
        <f t="shared" si="5"/>
        <v>4714602</v>
      </c>
      <c r="H27" s="40">
        <f t="shared" si="5"/>
        <v>4608015</v>
      </c>
      <c r="I27" s="41">
        <f t="shared" si="5"/>
        <v>4763110</v>
      </c>
      <c r="J27" s="37">
        <f t="shared" si="5"/>
        <v>4728182</v>
      </c>
      <c r="K27" s="38">
        <f t="shared" si="5"/>
        <v>4773774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1382497</v>
      </c>
      <c r="D29" s="19">
        <v>1364026</v>
      </c>
      <c r="E29" s="20">
        <v>1364026</v>
      </c>
      <c r="F29" s="21">
        <v>1438887</v>
      </c>
      <c r="G29" s="19">
        <v>1438887</v>
      </c>
      <c r="H29" s="22">
        <v>1416325</v>
      </c>
      <c r="I29" s="23">
        <v>1560855</v>
      </c>
      <c r="J29" s="19">
        <v>1560514</v>
      </c>
      <c r="K29" s="20">
        <v>1552452</v>
      </c>
    </row>
    <row r="30" spans="1:11" ht="13.5" x14ac:dyDescent="0.25">
      <c r="A30" s="24" t="s">
        <v>46</v>
      </c>
      <c r="B30" s="12" t="s">
        <v>20</v>
      </c>
      <c r="C30" s="19">
        <v>800111</v>
      </c>
      <c r="D30" s="19">
        <v>909227</v>
      </c>
      <c r="E30" s="20">
        <v>909227</v>
      </c>
      <c r="F30" s="21">
        <v>962805</v>
      </c>
      <c r="G30" s="19">
        <v>951233</v>
      </c>
      <c r="H30" s="22">
        <v>951233</v>
      </c>
      <c r="I30" s="23">
        <v>1347636</v>
      </c>
      <c r="J30" s="19">
        <v>1372141</v>
      </c>
      <c r="K30" s="20">
        <v>1313880</v>
      </c>
    </row>
    <row r="31" spans="1:11" ht="13.5" x14ac:dyDescent="0.25">
      <c r="A31" s="25" t="s">
        <v>27</v>
      </c>
      <c r="B31" s="12" t="s">
        <v>20</v>
      </c>
      <c r="C31" s="26">
        <f>SUM(C29:C30)</f>
        <v>2182608</v>
      </c>
      <c r="D31" s="26">
        <f t="shared" ref="D31:K31" si="6">SUM(D29:D30)</f>
        <v>2273253</v>
      </c>
      <c r="E31" s="27">
        <f t="shared" si="6"/>
        <v>2273253</v>
      </c>
      <c r="F31" s="28">
        <f t="shared" si="6"/>
        <v>2401692</v>
      </c>
      <c r="G31" s="26">
        <f t="shared" si="6"/>
        <v>2390120</v>
      </c>
      <c r="H31" s="29">
        <f t="shared" si="6"/>
        <v>2367558</v>
      </c>
      <c r="I31" s="30">
        <f t="shared" si="6"/>
        <v>2908491</v>
      </c>
      <c r="J31" s="26">
        <f t="shared" si="6"/>
        <v>2932655</v>
      </c>
      <c r="K31" s="27">
        <f t="shared" si="6"/>
        <v>2866332</v>
      </c>
    </row>
    <row r="32" spans="1:11" ht="13.5" x14ac:dyDescent="0.25">
      <c r="A32" s="24" t="s">
        <v>47</v>
      </c>
      <c r="B32" s="12" t="s">
        <v>20</v>
      </c>
      <c r="C32" s="19">
        <v>370</v>
      </c>
      <c r="D32" s="19"/>
      <c r="E32" s="20"/>
      <c r="F32" s="21">
        <v>1536</v>
      </c>
      <c r="G32" s="19">
        <v>1536</v>
      </c>
      <c r="H32" s="22">
        <v>1536</v>
      </c>
      <c r="I32" s="23">
        <v>1536</v>
      </c>
      <c r="J32" s="19">
        <v>32321</v>
      </c>
      <c r="K32" s="20">
        <v>32421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>
        <v>49909</v>
      </c>
      <c r="K33" s="20">
        <v>50109</v>
      </c>
    </row>
    <row r="34" spans="1:11" ht="13.5" x14ac:dyDescent="0.25">
      <c r="A34" s="24" t="s">
        <v>49</v>
      </c>
      <c r="B34" s="12" t="s">
        <v>20</v>
      </c>
      <c r="C34" s="19">
        <v>16319</v>
      </c>
      <c r="D34" s="19"/>
      <c r="E34" s="20"/>
      <c r="F34" s="21">
        <v>31527</v>
      </c>
      <c r="G34" s="19">
        <v>31527</v>
      </c>
      <c r="H34" s="22">
        <v>31527</v>
      </c>
      <c r="I34" s="23">
        <v>130263</v>
      </c>
      <c r="J34" s="19">
        <v>190966</v>
      </c>
      <c r="K34" s="20">
        <v>191266</v>
      </c>
    </row>
    <row r="35" spans="1:11" ht="13.5" x14ac:dyDescent="0.25">
      <c r="A35" s="25" t="s">
        <v>32</v>
      </c>
      <c r="B35" s="12" t="s">
        <v>20</v>
      </c>
      <c r="C35" s="31">
        <f>SUM(C32:C34)</f>
        <v>16689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33063</v>
      </c>
      <c r="G35" s="31">
        <f t="shared" si="7"/>
        <v>33063</v>
      </c>
      <c r="H35" s="34">
        <f t="shared" si="7"/>
        <v>33063</v>
      </c>
      <c r="I35" s="35">
        <f t="shared" si="7"/>
        <v>131799</v>
      </c>
      <c r="J35" s="31">
        <f t="shared" si="7"/>
        <v>273196</v>
      </c>
      <c r="K35" s="32">
        <f t="shared" si="7"/>
        <v>273796</v>
      </c>
    </row>
    <row r="36" spans="1:11" ht="13.5" x14ac:dyDescent="0.25">
      <c r="A36" s="36" t="s">
        <v>33</v>
      </c>
      <c r="B36" s="12" t="s">
        <v>34</v>
      </c>
      <c r="C36" s="37">
        <f>+C31+C35</f>
        <v>2199297</v>
      </c>
      <c r="D36" s="37">
        <f t="shared" ref="D36:K36" si="8">+D31+D35</f>
        <v>2273253</v>
      </c>
      <c r="E36" s="38">
        <f t="shared" si="8"/>
        <v>2273253</v>
      </c>
      <c r="F36" s="39">
        <f t="shared" si="8"/>
        <v>2434755</v>
      </c>
      <c r="G36" s="37">
        <f t="shared" si="8"/>
        <v>2423183</v>
      </c>
      <c r="H36" s="40">
        <f t="shared" si="8"/>
        <v>2400621</v>
      </c>
      <c r="I36" s="41">
        <f t="shared" si="8"/>
        <v>3040290</v>
      </c>
      <c r="J36" s="37">
        <f t="shared" si="8"/>
        <v>3205851</v>
      </c>
      <c r="K36" s="38">
        <f t="shared" si="8"/>
        <v>3140128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3497760</v>
      </c>
      <c r="D38" s="42">
        <v>3892325</v>
      </c>
      <c r="E38" s="43">
        <v>3892325</v>
      </c>
      <c r="F38" s="44">
        <v>4159458</v>
      </c>
      <c r="G38" s="42">
        <v>4160470</v>
      </c>
      <c r="H38" s="45">
        <v>4059416</v>
      </c>
      <c r="I38" s="46">
        <v>3967926</v>
      </c>
      <c r="J38" s="42">
        <v>3971003</v>
      </c>
      <c r="K38" s="43">
        <v>3780595</v>
      </c>
    </row>
    <row r="39" spans="1:11" ht="13.5" x14ac:dyDescent="0.25">
      <c r="A39" s="25" t="s">
        <v>27</v>
      </c>
      <c r="B39" s="12" t="s">
        <v>20</v>
      </c>
      <c r="C39" s="19">
        <f>+C38</f>
        <v>3497760</v>
      </c>
      <c r="D39" s="19">
        <f t="shared" ref="D39:K39" si="9">+D38</f>
        <v>3892325</v>
      </c>
      <c r="E39" s="20">
        <f t="shared" si="9"/>
        <v>3892325</v>
      </c>
      <c r="F39" s="21">
        <f t="shared" si="9"/>
        <v>4159458</v>
      </c>
      <c r="G39" s="19">
        <f t="shared" si="9"/>
        <v>4160470</v>
      </c>
      <c r="H39" s="22">
        <f t="shared" si="9"/>
        <v>4059416</v>
      </c>
      <c r="I39" s="23">
        <f t="shared" si="9"/>
        <v>3967926</v>
      </c>
      <c r="J39" s="19">
        <f t="shared" si="9"/>
        <v>3971003</v>
      </c>
      <c r="K39" s="20">
        <f t="shared" si="9"/>
        <v>3780595</v>
      </c>
    </row>
    <row r="40" spans="1:11" ht="13.5" x14ac:dyDescent="0.25">
      <c r="A40" s="24" t="s">
        <v>52</v>
      </c>
      <c r="B40" s="12" t="s">
        <v>20</v>
      </c>
      <c r="C40" s="19">
        <v>6928</v>
      </c>
      <c r="D40" s="19">
        <v>6072</v>
      </c>
      <c r="E40" s="20">
        <v>6072</v>
      </c>
      <c r="F40" s="21">
        <v>43496</v>
      </c>
      <c r="G40" s="19">
        <v>43496</v>
      </c>
      <c r="H40" s="22">
        <v>36149</v>
      </c>
      <c r="I40" s="23">
        <v>52474</v>
      </c>
      <c r="J40" s="19">
        <v>52615</v>
      </c>
      <c r="K40" s="20">
        <v>16527</v>
      </c>
    </row>
    <row r="41" spans="1:11" ht="13.5" x14ac:dyDescent="0.25">
      <c r="A41" s="24" t="s">
        <v>53</v>
      </c>
      <c r="B41" s="12" t="s">
        <v>20</v>
      </c>
      <c r="C41" s="19">
        <v>3456</v>
      </c>
      <c r="D41" s="19"/>
      <c r="E41" s="20"/>
      <c r="F41" s="21"/>
      <c r="G41" s="19"/>
      <c r="H41" s="22"/>
      <c r="I41" s="23">
        <v>20180</v>
      </c>
      <c r="J41" s="19">
        <v>20180</v>
      </c>
      <c r="K41" s="20">
        <v>20180</v>
      </c>
    </row>
    <row r="42" spans="1:11" ht="13.5" x14ac:dyDescent="0.25">
      <c r="A42" s="24" t="s">
        <v>54</v>
      </c>
      <c r="B42" s="12" t="s">
        <v>20</v>
      </c>
      <c r="C42" s="19">
        <v>235492</v>
      </c>
      <c r="D42" s="19">
        <v>231765</v>
      </c>
      <c r="E42" s="20">
        <v>231765</v>
      </c>
      <c r="F42" s="21">
        <v>235006</v>
      </c>
      <c r="G42" s="19">
        <v>235006</v>
      </c>
      <c r="H42" s="22">
        <v>235006</v>
      </c>
      <c r="I42" s="23">
        <v>354110</v>
      </c>
      <c r="J42" s="19">
        <v>374518</v>
      </c>
      <c r="K42" s="20">
        <v>393320</v>
      </c>
    </row>
    <row r="43" spans="1:11" ht="13.5" x14ac:dyDescent="0.25">
      <c r="A43" s="24" t="s">
        <v>55</v>
      </c>
      <c r="B43" s="12" t="s">
        <v>20</v>
      </c>
      <c r="C43" s="19">
        <v>19687</v>
      </c>
      <c r="D43" s="19"/>
      <c r="E43" s="20"/>
      <c r="F43" s="21">
        <v>967</v>
      </c>
      <c r="G43" s="19">
        <v>967</v>
      </c>
      <c r="H43" s="22">
        <v>967</v>
      </c>
      <c r="I43" s="23">
        <v>4776</v>
      </c>
      <c r="J43" s="19">
        <v>4776</v>
      </c>
      <c r="K43" s="20">
        <v>4776</v>
      </c>
    </row>
    <row r="44" spans="1:11" ht="13.5" x14ac:dyDescent="0.25">
      <c r="A44" s="24" t="s">
        <v>56</v>
      </c>
      <c r="B44" s="12" t="s">
        <v>20</v>
      </c>
      <c r="C44" s="19">
        <v>5494</v>
      </c>
      <c r="D44" s="19"/>
      <c r="E44" s="20"/>
      <c r="F44" s="21">
        <v>5478</v>
      </c>
      <c r="G44" s="19">
        <v>5478</v>
      </c>
      <c r="H44" s="22">
        <v>5478</v>
      </c>
      <c r="I44" s="23">
        <v>113403</v>
      </c>
      <c r="J44" s="19">
        <v>113403</v>
      </c>
      <c r="K44" s="20">
        <v>113403</v>
      </c>
    </row>
    <row r="45" spans="1:11" ht="13.5" x14ac:dyDescent="0.25">
      <c r="A45" s="25" t="s">
        <v>32</v>
      </c>
      <c r="B45" s="12" t="s">
        <v>20</v>
      </c>
      <c r="C45" s="31">
        <f>SUM(C40:C44)</f>
        <v>271057</v>
      </c>
      <c r="D45" s="31">
        <f t="shared" ref="D45:K45" si="10">SUM(D40:D44)</f>
        <v>237837</v>
      </c>
      <c r="E45" s="32">
        <f t="shared" si="10"/>
        <v>237837</v>
      </c>
      <c r="F45" s="33">
        <f t="shared" si="10"/>
        <v>284947</v>
      </c>
      <c r="G45" s="31">
        <f t="shared" si="10"/>
        <v>284947</v>
      </c>
      <c r="H45" s="34">
        <f t="shared" si="10"/>
        <v>277600</v>
      </c>
      <c r="I45" s="35">
        <f t="shared" si="10"/>
        <v>544943</v>
      </c>
      <c r="J45" s="31">
        <f t="shared" si="10"/>
        <v>565492</v>
      </c>
      <c r="K45" s="32">
        <f t="shared" si="10"/>
        <v>548206</v>
      </c>
    </row>
    <row r="46" spans="1:11" ht="13.5" x14ac:dyDescent="0.25">
      <c r="A46" s="36" t="s">
        <v>33</v>
      </c>
      <c r="B46" s="12" t="s">
        <v>34</v>
      </c>
      <c r="C46" s="37">
        <f>+C39+C45</f>
        <v>3768817</v>
      </c>
      <c r="D46" s="37">
        <f t="shared" ref="D46:K46" si="11">+D39+D45</f>
        <v>4130162</v>
      </c>
      <c r="E46" s="38">
        <f t="shared" si="11"/>
        <v>4130162</v>
      </c>
      <c r="F46" s="39">
        <f t="shared" si="11"/>
        <v>4444405</v>
      </c>
      <c r="G46" s="37">
        <f t="shared" si="11"/>
        <v>4445417</v>
      </c>
      <c r="H46" s="40">
        <f t="shared" si="11"/>
        <v>4337016</v>
      </c>
      <c r="I46" s="41">
        <f t="shared" si="11"/>
        <v>4512869</v>
      </c>
      <c r="J46" s="37">
        <f t="shared" si="11"/>
        <v>4536495</v>
      </c>
      <c r="K46" s="38">
        <f t="shared" si="11"/>
        <v>4328801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7266799</v>
      </c>
      <c r="D49" s="19">
        <v>1940914</v>
      </c>
      <c r="E49" s="50">
        <v>1940914</v>
      </c>
      <c r="F49" s="23">
        <v>15340104</v>
      </c>
      <c r="G49" s="19">
        <v>15340104</v>
      </c>
      <c r="H49" s="50">
        <v>15332504</v>
      </c>
      <c r="I49" s="23">
        <v>15563286</v>
      </c>
      <c r="J49" s="19">
        <v>3207158</v>
      </c>
      <c r="K49" s="50">
        <v>3214495</v>
      </c>
    </row>
    <row r="50" spans="1:11" ht="13.5" x14ac:dyDescent="0.25">
      <c r="A50" s="24" t="s">
        <v>60</v>
      </c>
      <c r="B50" s="12" t="s">
        <v>20</v>
      </c>
      <c r="C50" s="19">
        <v>1650721</v>
      </c>
      <c r="D50" s="19">
        <v>1930110</v>
      </c>
      <c r="E50" s="50">
        <v>1930110</v>
      </c>
      <c r="F50" s="23">
        <v>2954850</v>
      </c>
      <c r="G50" s="19">
        <v>2954850</v>
      </c>
      <c r="H50" s="50">
        <v>2936055</v>
      </c>
      <c r="I50" s="23">
        <v>2953590</v>
      </c>
      <c r="J50" s="19">
        <v>2972053</v>
      </c>
      <c r="K50" s="50">
        <v>2979390</v>
      </c>
    </row>
    <row r="51" spans="1:11" ht="13.5" x14ac:dyDescent="0.25">
      <c r="A51" s="24" t="s">
        <v>61</v>
      </c>
      <c r="B51" s="12" t="s">
        <v>20</v>
      </c>
      <c r="C51" s="19">
        <v>7298332</v>
      </c>
      <c r="D51" s="19">
        <v>2068086</v>
      </c>
      <c r="E51" s="50">
        <v>2068086</v>
      </c>
      <c r="F51" s="23">
        <v>2948797</v>
      </c>
      <c r="G51" s="19">
        <v>2948797</v>
      </c>
      <c r="H51" s="50">
        <v>2941197</v>
      </c>
      <c r="I51" s="23">
        <v>3062585</v>
      </c>
      <c r="J51" s="19">
        <v>2365700</v>
      </c>
      <c r="K51" s="50">
        <v>2373037</v>
      </c>
    </row>
    <row r="52" spans="1:11" ht="13.5" x14ac:dyDescent="0.25">
      <c r="A52" s="51" t="s">
        <v>62</v>
      </c>
      <c r="B52" s="12" t="s">
        <v>20</v>
      </c>
      <c r="C52" s="19">
        <v>521150</v>
      </c>
      <c r="D52" s="19">
        <v>625285</v>
      </c>
      <c r="E52" s="50">
        <v>625285</v>
      </c>
      <c r="F52" s="23">
        <v>832829</v>
      </c>
      <c r="G52" s="19">
        <v>832829</v>
      </c>
      <c r="H52" s="50">
        <v>825229</v>
      </c>
      <c r="I52" s="23">
        <v>838574</v>
      </c>
      <c r="J52" s="19">
        <v>857037</v>
      </c>
      <c r="K52" s="50">
        <v>864374</v>
      </c>
    </row>
    <row r="53" spans="1:11" ht="13.5" x14ac:dyDescent="0.25">
      <c r="A53" s="52" t="s">
        <v>63</v>
      </c>
      <c r="B53" s="48" t="s">
        <v>20</v>
      </c>
      <c r="C53" s="42">
        <v>1044913</v>
      </c>
      <c r="D53" s="42">
        <v>1137720</v>
      </c>
      <c r="E53" s="53">
        <v>1137720</v>
      </c>
      <c r="F53" s="46">
        <v>959879</v>
      </c>
      <c r="G53" s="42">
        <v>960891</v>
      </c>
      <c r="H53" s="45">
        <v>960891</v>
      </c>
      <c r="I53" s="46">
        <v>966938</v>
      </c>
      <c r="J53" s="42">
        <v>978249</v>
      </c>
      <c r="K53" s="53">
        <v>985899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1188676240</v>
      </c>
      <c r="D55" s="55">
        <v>1511191972</v>
      </c>
      <c r="E55" s="56">
        <v>2228563542</v>
      </c>
      <c r="F55" s="57">
        <v>3130595219</v>
      </c>
      <c r="G55" s="55">
        <v>3274207300</v>
      </c>
      <c r="H55" s="58">
        <v>1968631457</v>
      </c>
      <c r="I55" s="59">
        <v>3584567631</v>
      </c>
      <c r="J55" s="55">
        <v>3851988869</v>
      </c>
      <c r="K55" s="56">
        <v>4142984747</v>
      </c>
    </row>
    <row r="56" spans="1:11" ht="13.5" x14ac:dyDescent="0.25">
      <c r="A56" s="24" t="s">
        <v>66</v>
      </c>
      <c r="B56" s="12" t="s">
        <v>20</v>
      </c>
      <c r="C56" s="55">
        <v>575107242</v>
      </c>
      <c r="D56" s="55">
        <v>852553272</v>
      </c>
      <c r="E56" s="56">
        <v>1120870444</v>
      </c>
      <c r="F56" s="57">
        <v>1913589636</v>
      </c>
      <c r="G56" s="55">
        <v>1913179948</v>
      </c>
      <c r="H56" s="58">
        <v>1261309028</v>
      </c>
      <c r="I56" s="59">
        <v>1592250770</v>
      </c>
      <c r="J56" s="55">
        <v>1709044917</v>
      </c>
      <c r="K56" s="56">
        <v>1831548191</v>
      </c>
    </row>
    <row r="57" spans="1:11" ht="13.5" x14ac:dyDescent="0.25">
      <c r="A57" s="24" t="s">
        <v>67</v>
      </c>
      <c r="B57" s="12" t="s">
        <v>20</v>
      </c>
      <c r="C57" s="55">
        <v>289510404</v>
      </c>
      <c r="D57" s="55">
        <v>448894891</v>
      </c>
      <c r="E57" s="56">
        <v>636471130</v>
      </c>
      <c r="F57" s="57">
        <v>1823596749</v>
      </c>
      <c r="G57" s="55">
        <v>2068927087</v>
      </c>
      <c r="H57" s="58">
        <v>505815637</v>
      </c>
      <c r="I57" s="59">
        <v>7061675375</v>
      </c>
      <c r="J57" s="55">
        <v>7867246246</v>
      </c>
      <c r="K57" s="56">
        <v>8792837257</v>
      </c>
    </row>
    <row r="58" spans="1:11" ht="13.5" x14ac:dyDescent="0.25">
      <c r="A58" s="24" t="s">
        <v>68</v>
      </c>
      <c r="B58" s="12" t="s">
        <v>20</v>
      </c>
      <c r="C58" s="55">
        <v>234459879</v>
      </c>
      <c r="D58" s="55">
        <v>779895537</v>
      </c>
      <c r="E58" s="56">
        <v>860366629</v>
      </c>
      <c r="F58" s="57">
        <v>2892137216</v>
      </c>
      <c r="G58" s="55">
        <v>2820780567</v>
      </c>
      <c r="H58" s="58">
        <v>829915075</v>
      </c>
      <c r="I58" s="59">
        <v>2992824281</v>
      </c>
      <c r="J58" s="55">
        <v>3163520508</v>
      </c>
      <c r="K58" s="56">
        <v>3314999183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>
        <v>530000000</v>
      </c>
      <c r="H59" s="64">
        <v>475853277</v>
      </c>
      <c r="I59" s="65">
        <v>584586916</v>
      </c>
      <c r="J59" s="61">
        <v>584586916</v>
      </c>
      <c r="K59" s="62">
        <v>584586916</v>
      </c>
    </row>
    <row r="60" spans="1:11" ht="13.5" x14ac:dyDescent="0.25">
      <c r="A60" s="66" t="s">
        <v>70</v>
      </c>
      <c r="B60" s="48" t="s">
        <v>71</v>
      </c>
      <c r="C60" s="67">
        <f>SUM(C55:C59)</f>
        <v>2287753765</v>
      </c>
      <c r="D60" s="67">
        <f t="shared" ref="D60:K60" si="12">SUM(D55:D59)</f>
        <v>3592535672</v>
      </c>
      <c r="E60" s="68">
        <f t="shared" si="12"/>
        <v>4846271745</v>
      </c>
      <c r="F60" s="69">
        <f t="shared" si="12"/>
        <v>9759918820</v>
      </c>
      <c r="G60" s="67">
        <f t="shared" si="12"/>
        <v>10607094902</v>
      </c>
      <c r="H60" s="70">
        <f t="shared" si="12"/>
        <v>5041524474</v>
      </c>
      <c r="I60" s="71">
        <f t="shared" si="12"/>
        <v>15815904973</v>
      </c>
      <c r="J60" s="67">
        <f t="shared" si="12"/>
        <v>17176387456</v>
      </c>
      <c r="K60" s="68">
        <f t="shared" si="12"/>
        <v>18666956294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5186386</v>
      </c>
      <c r="D63" s="19">
        <v>2788679</v>
      </c>
      <c r="E63" s="20">
        <v>2788679</v>
      </c>
      <c r="F63" s="78">
        <v>2938679</v>
      </c>
      <c r="G63" s="19">
        <v>2938679</v>
      </c>
      <c r="H63" s="22">
        <v>2888679</v>
      </c>
      <c r="I63" s="23">
        <v>3046593</v>
      </c>
      <c r="J63" s="19">
        <v>3046593</v>
      </c>
      <c r="K63" s="20">
        <v>2846593</v>
      </c>
    </row>
    <row r="64" spans="1:11" ht="13.5" x14ac:dyDescent="0.25">
      <c r="A64" s="24" t="s">
        <v>74</v>
      </c>
      <c r="B64" s="12" t="s">
        <v>20</v>
      </c>
      <c r="C64" s="19">
        <v>5226123</v>
      </c>
      <c r="D64" s="79">
        <v>21885</v>
      </c>
      <c r="E64" s="80">
        <v>21885</v>
      </c>
      <c r="F64" s="78">
        <v>21888</v>
      </c>
      <c r="G64" s="79">
        <v>21888</v>
      </c>
      <c r="H64" s="81">
        <v>21882</v>
      </c>
      <c r="I64" s="82">
        <v>235129</v>
      </c>
      <c r="J64" s="19">
        <v>235129</v>
      </c>
      <c r="K64" s="20">
        <v>235123</v>
      </c>
    </row>
    <row r="65" spans="1:11" ht="13.5" x14ac:dyDescent="0.25">
      <c r="A65" s="24" t="s">
        <v>75</v>
      </c>
      <c r="B65" s="12" t="s">
        <v>20</v>
      </c>
      <c r="C65" s="19">
        <v>6</v>
      </c>
      <c r="D65" s="19">
        <v>13874</v>
      </c>
      <c r="E65" s="20">
        <v>13874</v>
      </c>
      <c r="F65" s="78">
        <v>11496</v>
      </c>
      <c r="G65" s="79">
        <v>11496</v>
      </c>
      <c r="H65" s="81">
        <v>11490</v>
      </c>
      <c r="I65" s="23">
        <v>11490</v>
      </c>
      <c r="J65" s="19">
        <v>11659</v>
      </c>
      <c r="K65" s="20">
        <v>11659</v>
      </c>
    </row>
    <row r="66" spans="1:11" ht="13.5" x14ac:dyDescent="0.25">
      <c r="A66" s="24" t="s">
        <v>76</v>
      </c>
      <c r="B66" s="12" t="s">
        <v>20</v>
      </c>
      <c r="C66" s="19">
        <v>51</v>
      </c>
      <c r="D66" s="19">
        <v>1616223</v>
      </c>
      <c r="E66" s="20">
        <v>1616223</v>
      </c>
      <c r="F66" s="78">
        <v>1617329</v>
      </c>
      <c r="G66" s="79">
        <v>1617329</v>
      </c>
      <c r="H66" s="81">
        <v>1617329</v>
      </c>
      <c r="I66" s="23">
        <v>1739528</v>
      </c>
      <c r="J66" s="19">
        <v>1739532</v>
      </c>
      <c r="K66" s="20">
        <v>1738538</v>
      </c>
    </row>
    <row r="67" spans="1:11" ht="13.5" x14ac:dyDescent="0.25">
      <c r="A67" s="24" t="s">
        <v>77</v>
      </c>
      <c r="B67" s="12" t="s">
        <v>20</v>
      </c>
      <c r="C67" s="19">
        <v>5226211</v>
      </c>
      <c r="D67" s="79">
        <v>22058</v>
      </c>
      <c r="E67" s="80">
        <v>22058</v>
      </c>
      <c r="F67" s="78">
        <v>22108</v>
      </c>
      <c r="G67" s="79">
        <v>22108</v>
      </c>
      <c r="H67" s="81">
        <v>22058</v>
      </c>
      <c r="I67" s="82">
        <v>235305</v>
      </c>
      <c r="J67" s="19">
        <v>235305</v>
      </c>
      <c r="K67" s="20">
        <v>235255</v>
      </c>
    </row>
    <row r="68" spans="1:11" ht="13.5" x14ac:dyDescent="0.25">
      <c r="A68" s="52" t="s">
        <v>78</v>
      </c>
      <c r="B68" s="48" t="s">
        <v>20</v>
      </c>
      <c r="C68" s="42">
        <v>82555</v>
      </c>
      <c r="D68" s="42">
        <v>117557</v>
      </c>
      <c r="E68" s="43">
        <v>117557</v>
      </c>
      <c r="F68" s="83">
        <v>137588</v>
      </c>
      <c r="G68" s="84">
        <v>138600</v>
      </c>
      <c r="H68" s="85">
        <v>138360</v>
      </c>
      <c r="I68" s="46">
        <v>139357</v>
      </c>
      <c r="J68" s="42">
        <v>140368</v>
      </c>
      <c r="K68" s="43">
        <v>140367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417807061</v>
      </c>
      <c r="D70" s="55">
        <v>402662054</v>
      </c>
      <c r="E70" s="56">
        <v>513125173</v>
      </c>
      <c r="F70" s="57">
        <v>642547717</v>
      </c>
      <c r="G70" s="55">
        <v>632959170</v>
      </c>
      <c r="H70" s="58">
        <v>477160888</v>
      </c>
      <c r="I70" s="59">
        <v>665935409</v>
      </c>
      <c r="J70" s="55">
        <v>699442711</v>
      </c>
      <c r="K70" s="56">
        <v>733227967</v>
      </c>
    </row>
    <row r="71" spans="1:11" ht="13.5" x14ac:dyDescent="0.25">
      <c r="A71" s="24" t="s">
        <v>82</v>
      </c>
      <c r="B71" s="12" t="s">
        <v>20</v>
      </c>
      <c r="C71" s="55">
        <v>1424733414</v>
      </c>
      <c r="D71" s="55">
        <v>1479690842</v>
      </c>
      <c r="E71" s="56">
        <v>1612041337</v>
      </c>
      <c r="F71" s="57">
        <v>2434766436</v>
      </c>
      <c r="G71" s="55">
        <v>2753533733</v>
      </c>
      <c r="H71" s="58">
        <v>2079025432</v>
      </c>
      <c r="I71" s="59">
        <v>2896459045</v>
      </c>
      <c r="J71" s="55">
        <v>3078124070</v>
      </c>
      <c r="K71" s="56">
        <v>3229721935</v>
      </c>
    </row>
    <row r="72" spans="1:11" ht="13.5" x14ac:dyDescent="0.25">
      <c r="A72" s="24" t="s">
        <v>83</v>
      </c>
      <c r="B72" s="12" t="s">
        <v>20</v>
      </c>
      <c r="C72" s="55">
        <v>-416783926</v>
      </c>
      <c r="D72" s="55">
        <v>234878260</v>
      </c>
      <c r="E72" s="56">
        <v>211942877</v>
      </c>
      <c r="F72" s="57">
        <v>1917110552</v>
      </c>
      <c r="G72" s="55">
        <v>1917100552</v>
      </c>
      <c r="H72" s="58">
        <v>294381416</v>
      </c>
      <c r="I72" s="59">
        <v>2047099702</v>
      </c>
      <c r="J72" s="55">
        <v>2167397001</v>
      </c>
      <c r="K72" s="56">
        <v>2294059674</v>
      </c>
    </row>
    <row r="73" spans="1:11" ht="13.5" x14ac:dyDescent="0.25">
      <c r="A73" s="24" t="s">
        <v>84</v>
      </c>
      <c r="B73" s="12" t="s">
        <v>20</v>
      </c>
      <c r="C73" s="55">
        <v>-544788684</v>
      </c>
      <c r="D73" s="55">
        <v>624399543</v>
      </c>
      <c r="E73" s="56">
        <v>288890335</v>
      </c>
      <c r="F73" s="57">
        <v>1084646060</v>
      </c>
      <c r="G73" s="55">
        <v>1084184700</v>
      </c>
      <c r="H73" s="58">
        <v>272525731</v>
      </c>
      <c r="I73" s="59">
        <v>1153587726</v>
      </c>
      <c r="J73" s="55">
        <v>1221140108</v>
      </c>
      <c r="K73" s="56">
        <v>1292244139</v>
      </c>
    </row>
    <row r="74" spans="1:11" ht="13.5" x14ac:dyDescent="0.25">
      <c r="A74" s="24" t="s">
        <v>85</v>
      </c>
      <c r="B74" s="12" t="s">
        <v>20</v>
      </c>
      <c r="C74" s="55">
        <v>-319326626</v>
      </c>
      <c r="D74" s="55">
        <v>405246633</v>
      </c>
      <c r="E74" s="56">
        <v>43761315</v>
      </c>
      <c r="F74" s="57">
        <v>1894515522</v>
      </c>
      <c r="G74" s="55">
        <v>1894515522</v>
      </c>
      <c r="H74" s="58">
        <v>317191875</v>
      </c>
      <c r="I74" s="59">
        <v>2117793673</v>
      </c>
      <c r="J74" s="55">
        <v>2249080552</v>
      </c>
      <c r="K74" s="56">
        <v>2388702264</v>
      </c>
    </row>
    <row r="75" spans="1:11" ht="13.5" x14ac:dyDescent="0.25">
      <c r="A75" s="24" t="s">
        <v>86</v>
      </c>
      <c r="B75" s="12" t="s">
        <v>20</v>
      </c>
      <c r="C75" s="55">
        <v>-193618780</v>
      </c>
      <c r="D75" s="55">
        <v>172638145</v>
      </c>
      <c r="E75" s="56">
        <v>170652321</v>
      </c>
      <c r="F75" s="57">
        <v>2508266493</v>
      </c>
      <c r="G75" s="55">
        <v>2512439053</v>
      </c>
      <c r="H75" s="58">
        <v>253807560</v>
      </c>
      <c r="I75" s="59">
        <v>2548197537</v>
      </c>
      <c r="J75" s="55">
        <v>2668466186</v>
      </c>
      <c r="K75" s="56">
        <v>2792007246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>
        <v>14907937</v>
      </c>
      <c r="J78" s="55">
        <v>15608610</v>
      </c>
      <c r="K78" s="56">
        <v>16310997</v>
      </c>
    </row>
    <row r="79" spans="1:11" ht="13.5" x14ac:dyDescent="0.25">
      <c r="A79" s="86" t="s">
        <v>91</v>
      </c>
      <c r="B79" s="87" t="s">
        <v>20</v>
      </c>
      <c r="C79" s="88">
        <f>SUM(C70:C78)</f>
        <v>368022459</v>
      </c>
      <c r="D79" s="88">
        <f t="shared" ref="D79:K79" si="13">SUM(D70:D78)</f>
        <v>3319515477</v>
      </c>
      <c r="E79" s="89">
        <f t="shared" si="13"/>
        <v>2840413358</v>
      </c>
      <c r="F79" s="90">
        <f t="shared" si="13"/>
        <v>10481852780</v>
      </c>
      <c r="G79" s="88">
        <f t="shared" si="13"/>
        <v>10794732730</v>
      </c>
      <c r="H79" s="91">
        <f t="shared" si="13"/>
        <v>3694092902</v>
      </c>
      <c r="I79" s="92">
        <f t="shared" si="13"/>
        <v>11443981029</v>
      </c>
      <c r="J79" s="88">
        <f t="shared" si="13"/>
        <v>12099259238</v>
      </c>
      <c r="K79" s="89">
        <f t="shared" si="13"/>
        <v>12746274222</v>
      </c>
    </row>
    <row r="80" spans="1:11" ht="13.5" x14ac:dyDescent="0.25">
      <c r="A80" s="1" t="s">
        <v>103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112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9"/>
  <sheetViews>
    <sheetView showGridLines="0" workbookViewId="0">
      <selection activeCell="T20" sqref="T20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609193</v>
      </c>
      <c r="D6" s="19">
        <v>615285</v>
      </c>
      <c r="E6" s="20">
        <v>615285</v>
      </c>
      <c r="F6" s="21">
        <v>668856</v>
      </c>
      <c r="G6" s="19">
        <v>668856</v>
      </c>
      <c r="H6" s="22">
        <v>668856</v>
      </c>
      <c r="I6" s="23">
        <v>669525</v>
      </c>
      <c r="J6" s="19">
        <v>670194</v>
      </c>
      <c r="K6" s="20">
        <v>670865</v>
      </c>
    </row>
    <row r="7" spans="1:11" ht="13.5" x14ac:dyDescent="0.25">
      <c r="A7" s="24" t="s">
        <v>22</v>
      </c>
      <c r="B7" s="12" t="s">
        <v>20</v>
      </c>
      <c r="C7" s="19">
        <v>428337</v>
      </c>
      <c r="D7" s="19">
        <v>441273</v>
      </c>
      <c r="E7" s="20">
        <v>441273</v>
      </c>
      <c r="F7" s="21">
        <v>479737</v>
      </c>
      <c r="G7" s="19">
        <v>479737</v>
      </c>
      <c r="H7" s="22">
        <v>479737</v>
      </c>
      <c r="I7" s="23">
        <v>480217</v>
      </c>
      <c r="J7" s="19">
        <v>480697</v>
      </c>
      <c r="K7" s="20">
        <v>481178</v>
      </c>
    </row>
    <row r="8" spans="1:11" ht="13.5" x14ac:dyDescent="0.25">
      <c r="A8" s="24" t="s">
        <v>23</v>
      </c>
      <c r="B8" s="12" t="s">
        <v>24</v>
      </c>
      <c r="C8" s="19"/>
      <c r="D8" s="19">
        <v>136780</v>
      </c>
      <c r="E8" s="20">
        <v>136780</v>
      </c>
      <c r="F8" s="21">
        <v>122136</v>
      </c>
      <c r="G8" s="19">
        <v>122136</v>
      </c>
      <c r="H8" s="22">
        <v>122136</v>
      </c>
      <c r="I8" s="23">
        <v>122258</v>
      </c>
      <c r="J8" s="19">
        <v>122380</v>
      </c>
      <c r="K8" s="20">
        <v>122503</v>
      </c>
    </row>
    <row r="9" spans="1:11" ht="13.5" x14ac:dyDescent="0.25">
      <c r="A9" s="24" t="s">
        <v>25</v>
      </c>
      <c r="B9" s="12" t="s">
        <v>26</v>
      </c>
      <c r="C9" s="19">
        <v>139529</v>
      </c>
      <c r="D9" s="19">
        <v>138148</v>
      </c>
      <c r="E9" s="20">
        <v>138148</v>
      </c>
      <c r="F9" s="21">
        <v>127083</v>
      </c>
      <c r="G9" s="19">
        <v>127083</v>
      </c>
      <c r="H9" s="22">
        <v>127083</v>
      </c>
      <c r="I9" s="23">
        <v>127210</v>
      </c>
      <c r="J9" s="19">
        <v>127337</v>
      </c>
      <c r="K9" s="20">
        <v>127465</v>
      </c>
    </row>
    <row r="10" spans="1:11" ht="13.5" x14ac:dyDescent="0.25">
      <c r="A10" s="25" t="s">
        <v>27</v>
      </c>
      <c r="B10" s="12" t="s">
        <v>20</v>
      </c>
      <c r="C10" s="26">
        <f>SUM(C6:C9)</f>
        <v>1177059</v>
      </c>
      <c r="D10" s="26">
        <f t="shared" ref="D10:K10" si="0">SUM(D6:D9)</f>
        <v>1331486</v>
      </c>
      <c r="E10" s="27">
        <f t="shared" si="0"/>
        <v>1331486</v>
      </c>
      <c r="F10" s="28">
        <f t="shared" si="0"/>
        <v>1397812</v>
      </c>
      <c r="G10" s="26">
        <f t="shared" si="0"/>
        <v>1397812</v>
      </c>
      <c r="H10" s="29">
        <f t="shared" si="0"/>
        <v>1397812</v>
      </c>
      <c r="I10" s="30">
        <f t="shared" si="0"/>
        <v>1399210</v>
      </c>
      <c r="J10" s="26">
        <f t="shared" si="0"/>
        <v>1400608</v>
      </c>
      <c r="K10" s="27">
        <f t="shared" si="0"/>
        <v>1402011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11331</v>
      </c>
      <c r="D13" s="19">
        <v>11331</v>
      </c>
      <c r="E13" s="20">
        <v>11331</v>
      </c>
      <c r="F13" s="21">
        <v>10302</v>
      </c>
      <c r="G13" s="19">
        <v>10302</v>
      </c>
      <c r="H13" s="22">
        <v>10302</v>
      </c>
      <c r="I13" s="23">
        <v>10312</v>
      </c>
      <c r="J13" s="19">
        <v>10323</v>
      </c>
      <c r="K13" s="20">
        <v>10333</v>
      </c>
    </row>
    <row r="14" spans="1:11" ht="13.5" x14ac:dyDescent="0.25">
      <c r="A14" s="25" t="s">
        <v>32</v>
      </c>
      <c r="B14" s="12" t="s">
        <v>20</v>
      </c>
      <c r="C14" s="31">
        <f>SUM(C11:C13)</f>
        <v>11331</v>
      </c>
      <c r="D14" s="31">
        <f t="shared" ref="D14:K14" si="1">SUM(D11:D13)</f>
        <v>11331</v>
      </c>
      <c r="E14" s="32">
        <f t="shared" si="1"/>
        <v>11331</v>
      </c>
      <c r="F14" s="33">
        <f t="shared" si="1"/>
        <v>10302</v>
      </c>
      <c r="G14" s="31">
        <f t="shared" si="1"/>
        <v>10302</v>
      </c>
      <c r="H14" s="34">
        <f t="shared" si="1"/>
        <v>10302</v>
      </c>
      <c r="I14" s="35">
        <f t="shared" si="1"/>
        <v>10312</v>
      </c>
      <c r="J14" s="31">
        <f t="shared" si="1"/>
        <v>10323</v>
      </c>
      <c r="K14" s="32">
        <f t="shared" si="1"/>
        <v>10333</v>
      </c>
    </row>
    <row r="15" spans="1:11" ht="13.5" x14ac:dyDescent="0.25">
      <c r="A15" s="36" t="s">
        <v>33</v>
      </c>
      <c r="B15" s="12" t="s">
        <v>34</v>
      </c>
      <c r="C15" s="37">
        <f>+C10+C14</f>
        <v>1188390</v>
      </c>
      <c r="D15" s="37">
        <f t="shared" ref="D15:K15" si="2">+D10+D14</f>
        <v>1342817</v>
      </c>
      <c r="E15" s="38">
        <f t="shared" si="2"/>
        <v>1342817</v>
      </c>
      <c r="F15" s="39">
        <f t="shared" si="2"/>
        <v>1408114</v>
      </c>
      <c r="G15" s="37">
        <f t="shared" si="2"/>
        <v>1408114</v>
      </c>
      <c r="H15" s="40">
        <f t="shared" si="2"/>
        <v>1408114</v>
      </c>
      <c r="I15" s="41">
        <f t="shared" si="2"/>
        <v>1409522</v>
      </c>
      <c r="J15" s="37">
        <f t="shared" si="2"/>
        <v>1410931</v>
      </c>
      <c r="K15" s="38">
        <f t="shared" si="2"/>
        <v>1412344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564584</v>
      </c>
      <c r="D17" s="19">
        <v>957</v>
      </c>
      <c r="E17" s="20">
        <v>957</v>
      </c>
      <c r="F17" s="21">
        <v>651304</v>
      </c>
      <c r="G17" s="19">
        <v>651304</v>
      </c>
      <c r="H17" s="22">
        <v>651304</v>
      </c>
      <c r="I17" s="23">
        <v>655173</v>
      </c>
      <c r="J17" s="19">
        <v>657003</v>
      </c>
      <c r="K17" s="20">
        <v>658838</v>
      </c>
    </row>
    <row r="18" spans="1:11" ht="13.5" x14ac:dyDescent="0.25">
      <c r="A18" s="24" t="s">
        <v>37</v>
      </c>
      <c r="B18" s="12" t="s">
        <v>20</v>
      </c>
      <c r="C18" s="19">
        <v>3722</v>
      </c>
      <c r="D18" s="19">
        <v>4042</v>
      </c>
      <c r="E18" s="20">
        <v>4042</v>
      </c>
      <c r="F18" s="21">
        <v>4351</v>
      </c>
      <c r="G18" s="19">
        <v>4351</v>
      </c>
      <c r="H18" s="22">
        <v>4351</v>
      </c>
      <c r="I18" s="23">
        <v>4355</v>
      </c>
      <c r="J18" s="19">
        <v>4360</v>
      </c>
      <c r="K18" s="20">
        <v>4364</v>
      </c>
    </row>
    <row r="19" spans="1:11" ht="13.5" x14ac:dyDescent="0.25">
      <c r="A19" s="24" t="s">
        <v>38</v>
      </c>
      <c r="B19" s="12" t="s">
        <v>20</v>
      </c>
      <c r="C19" s="19">
        <v>237245</v>
      </c>
      <c r="D19" s="19">
        <v>237245</v>
      </c>
      <c r="E19" s="20">
        <v>237245</v>
      </c>
      <c r="F19" s="21">
        <v>216083</v>
      </c>
      <c r="G19" s="19">
        <v>216083</v>
      </c>
      <c r="H19" s="22">
        <v>216083</v>
      </c>
      <c r="I19" s="23">
        <v>216299</v>
      </c>
      <c r="J19" s="19">
        <v>216515</v>
      </c>
      <c r="K19" s="20">
        <v>216732</v>
      </c>
    </row>
    <row r="20" spans="1:11" ht="13.5" x14ac:dyDescent="0.25">
      <c r="A20" s="24" t="s">
        <v>39</v>
      </c>
      <c r="B20" s="12" t="s">
        <v>20</v>
      </c>
      <c r="C20" s="19">
        <v>80613</v>
      </c>
      <c r="D20" s="19">
        <v>80613</v>
      </c>
      <c r="E20" s="20">
        <v>80613</v>
      </c>
      <c r="F20" s="21">
        <v>73422</v>
      </c>
      <c r="G20" s="19">
        <v>73422</v>
      </c>
      <c r="H20" s="22">
        <v>73422</v>
      </c>
      <c r="I20" s="23">
        <v>73495</v>
      </c>
      <c r="J20" s="19">
        <v>73569</v>
      </c>
      <c r="K20" s="20">
        <v>73642</v>
      </c>
    </row>
    <row r="21" spans="1:11" ht="13.5" x14ac:dyDescent="0.25">
      <c r="A21" s="24" t="s">
        <v>40</v>
      </c>
      <c r="B21" s="12" t="s">
        <v>20</v>
      </c>
      <c r="C21" s="19"/>
      <c r="D21" s="19">
        <v>179284</v>
      </c>
      <c r="E21" s="20">
        <v>179284</v>
      </c>
      <c r="F21" s="21">
        <v>163292</v>
      </c>
      <c r="G21" s="19">
        <v>163292</v>
      </c>
      <c r="H21" s="22">
        <v>163292</v>
      </c>
      <c r="I21" s="23">
        <v>163455</v>
      </c>
      <c r="J21" s="19">
        <v>163619</v>
      </c>
      <c r="K21" s="20">
        <v>163782</v>
      </c>
    </row>
    <row r="22" spans="1:11" ht="13.5" x14ac:dyDescent="0.25">
      <c r="A22" s="25" t="s">
        <v>27</v>
      </c>
      <c r="B22" s="12" t="s">
        <v>20</v>
      </c>
      <c r="C22" s="26">
        <f>SUM(C17:C21)</f>
        <v>886164</v>
      </c>
      <c r="D22" s="26">
        <f t="shared" ref="D22:K22" si="3">SUM(D17:D21)</f>
        <v>502141</v>
      </c>
      <c r="E22" s="27">
        <f t="shared" si="3"/>
        <v>502141</v>
      </c>
      <c r="F22" s="28">
        <f t="shared" si="3"/>
        <v>1108452</v>
      </c>
      <c r="G22" s="26">
        <f t="shared" si="3"/>
        <v>1108452</v>
      </c>
      <c r="H22" s="29">
        <f t="shared" si="3"/>
        <v>1108452</v>
      </c>
      <c r="I22" s="30">
        <f t="shared" si="3"/>
        <v>1112777</v>
      </c>
      <c r="J22" s="26">
        <f t="shared" si="3"/>
        <v>1115066</v>
      </c>
      <c r="K22" s="27">
        <f t="shared" si="3"/>
        <v>1117358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23294</v>
      </c>
      <c r="D24" s="19">
        <v>23294</v>
      </c>
      <c r="E24" s="20">
        <v>23294</v>
      </c>
      <c r="F24" s="21">
        <v>21216</v>
      </c>
      <c r="G24" s="19">
        <v>21216</v>
      </c>
      <c r="H24" s="22">
        <v>21216</v>
      </c>
      <c r="I24" s="23">
        <v>21216</v>
      </c>
      <c r="J24" s="19">
        <v>21216</v>
      </c>
      <c r="K24" s="20">
        <v>21216</v>
      </c>
    </row>
    <row r="25" spans="1:11" ht="13.5" x14ac:dyDescent="0.25">
      <c r="A25" s="24" t="s">
        <v>43</v>
      </c>
      <c r="B25" s="12" t="s">
        <v>20</v>
      </c>
      <c r="C25" s="19">
        <v>11806</v>
      </c>
      <c r="D25" s="19">
        <v>11806</v>
      </c>
      <c r="E25" s="20">
        <v>11806</v>
      </c>
      <c r="F25" s="21">
        <v>12043</v>
      </c>
      <c r="G25" s="19">
        <v>12043</v>
      </c>
      <c r="H25" s="22">
        <v>12043</v>
      </c>
      <c r="I25" s="23">
        <v>10000</v>
      </c>
      <c r="J25" s="19">
        <v>10000</v>
      </c>
      <c r="K25" s="20">
        <v>10000</v>
      </c>
    </row>
    <row r="26" spans="1:11" ht="13.5" x14ac:dyDescent="0.25">
      <c r="A26" s="25" t="s">
        <v>32</v>
      </c>
      <c r="B26" s="12" t="s">
        <v>20</v>
      </c>
      <c r="C26" s="31">
        <f>SUM(C23:C25)</f>
        <v>35100</v>
      </c>
      <c r="D26" s="31">
        <f t="shared" ref="D26:K26" si="4">SUM(D23:D25)</f>
        <v>35100</v>
      </c>
      <c r="E26" s="32">
        <f t="shared" si="4"/>
        <v>35100</v>
      </c>
      <c r="F26" s="33">
        <f t="shared" si="4"/>
        <v>33259</v>
      </c>
      <c r="G26" s="31">
        <f t="shared" si="4"/>
        <v>33259</v>
      </c>
      <c r="H26" s="34">
        <f t="shared" si="4"/>
        <v>33259</v>
      </c>
      <c r="I26" s="35">
        <f t="shared" si="4"/>
        <v>31216</v>
      </c>
      <c r="J26" s="31">
        <f t="shared" si="4"/>
        <v>31216</v>
      </c>
      <c r="K26" s="32">
        <f t="shared" si="4"/>
        <v>31216</v>
      </c>
    </row>
    <row r="27" spans="1:11" ht="13.5" x14ac:dyDescent="0.25">
      <c r="A27" s="36" t="s">
        <v>33</v>
      </c>
      <c r="B27" s="12" t="s">
        <v>34</v>
      </c>
      <c r="C27" s="37">
        <f>+C22+C26</f>
        <v>921264</v>
      </c>
      <c r="D27" s="37">
        <f t="shared" ref="D27:K27" si="5">+D22+D26</f>
        <v>537241</v>
      </c>
      <c r="E27" s="38">
        <f t="shared" si="5"/>
        <v>537241</v>
      </c>
      <c r="F27" s="39">
        <f t="shared" si="5"/>
        <v>1141711</v>
      </c>
      <c r="G27" s="37">
        <f t="shared" si="5"/>
        <v>1141711</v>
      </c>
      <c r="H27" s="40">
        <f t="shared" si="5"/>
        <v>1141711</v>
      </c>
      <c r="I27" s="41">
        <f t="shared" si="5"/>
        <v>1143993</v>
      </c>
      <c r="J27" s="37">
        <f t="shared" si="5"/>
        <v>1146282</v>
      </c>
      <c r="K27" s="38">
        <f t="shared" si="5"/>
        <v>1148574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75000</v>
      </c>
      <c r="D29" s="19">
        <v>58448</v>
      </c>
      <c r="E29" s="20">
        <v>58448</v>
      </c>
      <c r="F29" s="21">
        <v>58448</v>
      </c>
      <c r="G29" s="19">
        <v>58448</v>
      </c>
      <c r="H29" s="22">
        <v>58448</v>
      </c>
      <c r="I29" s="23">
        <v>58082</v>
      </c>
      <c r="J29" s="19">
        <v>58082</v>
      </c>
      <c r="K29" s="20">
        <v>58082</v>
      </c>
    </row>
    <row r="30" spans="1:11" ht="13.5" x14ac:dyDescent="0.25">
      <c r="A30" s="24" t="s">
        <v>46</v>
      </c>
      <c r="B30" s="12" t="s">
        <v>20</v>
      </c>
      <c r="C30" s="19">
        <v>519930</v>
      </c>
      <c r="D30" s="19">
        <v>536239</v>
      </c>
      <c r="E30" s="20">
        <v>536239</v>
      </c>
      <c r="F30" s="21">
        <v>541600</v>
      </c>
      <c r="G30" s="19">
        <v>541600</v>
      </c>
      <c r="H30" s="22">
        <v>541600</v>
      </c>
      <c r="I30" s="23">
        <v>934799</v>
      </c>
      <c r="J30" s="19">
        <v>956697</v>
      </c>
      <c r="K30" s="20">
        <v>976993</v>
      </c>
    </row>
    <row r="31" spans="1:11" ht="13.5" x14ac:dyDescent="0.25">
      <c r="A31" s="25" t="s">
        <v>27</v>
      </c>
      <c r="B31" s="12" t="s">
        <v>20</v>
      </c>
      <c r="C31" s="26">
        <f>SUM(C29:C30)</f>
        <v>594930</v>
      </c>
      <c r="D31" s="26">
        <f t="shared" ref="D31:K31" si="6">SUM(D29:D30)</f>
        <v>594687</v>
      </c>
      <c r="E31" s="27">
        <f t="shared" si="6"/>
        <v>594687</v>
      </c>
      <c r="F31" s="28">
        <f t="shared" si="6"/>
        <v>600048</v>
      </c>
      <c r="G31" s="26">
        <f t="shared" si="6"/>
        <v>600048</v>
      </c>
      <c r="H31" s="29">
        <f t="shared" si="6"/>
        <v>600048</v>
      </c>
      <c r="I31" s="30">
        <f t="shared" si="6"/>
        <v>992881</v>
      </c>
      <c r="J31" s="26">
        <f t="shared" si="6"/>
        <v>1014779</v>
      </c>
      <c r="K31" s="27">
        <f t="shared" si="6"/>
        <v>1035075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10000</v>
      </c>
      <c r="D34" s="19"/>
      <c r="E34" s="20"/>
      <c r="F34" s="21">
        <v>10000</v>
      </c>
      <c r="G34" s="19">
        <v>10000</v>
      </c>
      <c r="H34" s="22">
        <v>10000</v>
      </c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10000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10000</v>
      </c>
      <c r="G35" s="31">
        <f t="shared" si="7"/>
        <v>10000</v>
      </c>
      <c r="H35" s="34">
        <f t="shared" si="7"/>
        <v>10000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604930</v>
      </c>
      <c r="D36" s="37">
        <f t="shared" ref="D36:K36" si="8">+D31+D35</f>
        <v>594687</v>
      </c>
      <c r="E36" s="38">
        <f t="shared" si="8"/>
        <v>594687</v>
      </c>
      <c r="F36" s="39">
        <f t="shared" si="8"/>
        <v>610048</v>
      </c>
      <c r="G36" s="37">
        <f t="shared" si="8"/>
        <v>610048</v>
      </c>
      <c r="H36" s="40">
        <f t="shared" si="8"/>
        <v>610048</v>
      </c>
      <c r="I36" s="41">
        <f t="shared" si="8"/>
        <v>992881</v>
      </c>
      <c r="J36" s="37">
        <f t="shared" si="8"/>
        <v>1014779</v>
      </c>
      <c r="K36" s="38">
        <f t="shared" si="8"/>
        <v>1035075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723890</v>
      </c>
      <c r="D38" s="42">
        <v>736247</v>
      </c>
      <c r="E38" s="43">
        <v>736247</v>
      </c>
      <c r="F38" s="44">
        <v>743609</v>
      </c>
      <c r="G38" s="42">
        <v>743609</v>
      </c>
      <c r="H38" s="45">
        <v>743609</v>
      </c>
      <c r="I38" s="46">
        <v>745096</v>
      </c>
      <c r="J38" s="42">
        <v>746586</v>
      </c>
      <c r="K38" s="43">
        <v>748080</v>
      </c>
    </row>
    <row r="39" spans="1:11" ht="13.5" x14ac:dyDescent="0.25">
      <c r="A39" s="25" t="s">
        <v>27</v>
      </c>
      <c r="B39" s="12" t="s">
        <v>20</v>
      </c>
      <c r="C39" s="19">
        <f>+C38</f>
        <v>723890</v>
      </c>
      <c r="D39" s="19">
        <f t="shared" ref="D39:K39" si="9">+D38</f>
        <v>736247</v>
      </c>
      <c r="E39" s="20">
        <f t="shared" si="9"/>
        <v>736247</v>
      </c>
      <c r="F39" s="21">
        <f t="shared" si="9"/>
        <v>743609</v>
      </c>
      <c r="G39" s="19">
        <f t="shared" si="9"/>
        <v>743609</v>
      </c>
      <c r="H39" s="22">
        <f t="shared" si="9"/>
        <v>743609</v>
      </c>
      <c r="I39" s="23">
        <f t="shared" si="9"/>
        <v>745096</v>
      </c>
      <c r="J39" s="19">
        <f t="shared" si="9"/>
        <v>746586</v>
      </c>
      <c r="K39" s="20">
        <f t="shared" si="9"/>
        <v>748080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>
        <v>220728</v>
      </c>
      <c r="D42" s="19">
        <v>231765</v>
      </c>
      <c r="E42" s="20">
        <v>231765</v>
      </c>
      <c r="F42" s="21">
        <v>231765</v>
      </c>
      <c r="G42" s="19">
        <v>231765</v>
      </c>
      <c r="H42" s="22">
        <v>231765</v>
      </c>
      <c r="I42" s="23">
        <v>247785</v>
      </c>
      <c r="J42" s="19">
        <v>268193</v>
      </c>
      <c r="K42" s="20">
        <v>286995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220728</v>
      </c>
      <c r="D45" s="31">
        <f t="shared" ref="D45:K45" si="10">SUM(D40:D44)</f>
        <v>231765</v>
      </c>
      <c r="E45" s="32">
        <f t="shared" si="10"/>
        <v>231765</v>
      </c>
      <c r="F45" s="33">
        <f t="shared" si="10"/>
        <v>231765</v>
      </c>
      <c r="G45" s="31">
        <f t="shared" si="10"/>
        <v>231765</v>
      </c>
      <c r="H45" s="34">
        <f t="shared" si="10"/>
        <v>231765</v>
      </c>
      <c r="I45" s="35">
        <f t="shared" si="10"/>
        <v>247785</v>
      </c>
      <c r="J45" s="31">
        <f t="shared" si="10"/>
        <v>268193</v>
      </c>
      <c r="K45" s="32">
        <f t="shared" si="10"/>
        <v>286995</v>
      </c>
    </row>
    <row r="46" spans="1:11" ht="13.5" x14ac:dyDescent="0.25">
      <c r="A46" s="36" t="s">
        <v>33</v>
      </c>
      <c r="B46" s="12" t="s">
        <v>34</v>
      </c>
      <c r="C46" s="37">
        <f>+C39+C45</f>
        <v>944618</v>
      </c>
      <c r="D46" s="37">
        <f t="shared" ref="D46:K46" si="11">+D39+D45</f>
        <v>968012</v>
      </c>
      <c r="E46" s="38">
        <f t="shared" si="11"/>
        <v>968012</v>
      </c>
      <c r="F46" s="39">
        <f t="shared" si="11"/>
        <v>975374</v>
      </c>
      <c r="G46" s="37">
        <f t="shared" si="11"/>
        <v>975374</v>
      </c>
      <c r="H46" s="40">
        <f t="shared" si="11"/>
        <v>975374</v>
      </c>
      <c r="I46" s="41">
        <f t="shared" si="11"/>
        <v>992881</v>
      </c>
      <c r="J46" s="37">
        <f t="shared" si="11"/>
        <v>1014779</v>
      </c>
      <c r="K46" s="38">
        <f t="shared" si="11"/>
        <v>1035075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391967</v>
      </c>
      <c r="D49" s="19">
        <v>239645</v>
      </c>
      <c r="E49" s="50">
        <v>239645</v>
      </c>
      <c r="F49" s="23">
        <v>330840</v>
      </c>
      <c r="G49" s="19">
        <v>330840</v>
      </c>
      <c r="H49" s="50">
        <v>330840</v>
      </c>
      <c r="I49" s="23">
        <v>348375</v>
      </c>
      <c r="J49" s="19">
        <v>366838</v>
      </c>
      <c r="K49" s="50">
        <v>374175</v>
      </c>
    </row>
    <row r="50" spans="1:11" ht="13.5" x14ac:dyDescent="0.25">
      <c r="A50" s="24" t="s">
        <v>60</v>
      </c>
      <c r="B50" s="12" t="s">
        <v>20</v>
      </c>
      <c r="C50" s="19"/>
      <c r="D50" s="19">
        <v>239645</v>
      </c>
      <c r="E50" s="50">
        <v>239645</v>
      </c>
      <c r="F50" s="23">
        <v>330840</v>
      </c>
      <c r="G50" s="19">
        <v>330840</v>
      </c>
      <c r="H50" s="50">
        <v>330840</v>
      </c>
      <c r="I50" s="23">
        <v>348375</v>
      </c>
      <c r="J50" s="19">
        <v>366838</v>
      </c>
      <c r="K50" s="50">
        <v>374175</v>
      </c>
    </row>
    <row r="51" spans="1:11" ht="13.5" x14ac:dyDescent="0.25">
      <c r="A51" s="24" t="s">
        <v>61</v>
      </c>
      <c r="B51" s="12" t="s">
        <v>20</v>
      </c>
      <c r="C51" s="19"/>
      <c r="D51" s="19">
        <v>210000</v>
      </c>
      <c r="E51" s="50">
        <v>210000</v>
      </c>
      <c r="F51" s="23">
        <v>330840</v>
      </c>
      <c r="G51" s="19">
        <v>330840</v>
      </c>
      <c r="H51" s="50">
        <v>330840</v>
      </c>
      <c r="I51" s="23">
        <v>348375</v>
      </c>
      <c r="J51" s="19">
        <v>366838</v>
      </c>
      <c r="K51" s="50">
        <v>374175</v>
      </c>
    </row>
    <row r="52" spans="1:11" ht="13.5" x14ac:dyDescent="0.25">
      <c r="A52" s="51" t="s">
        <v>62</v>
      </c>
      <c r="B52" s="12" t="s">
        <v>20</v>
      </c>
      <c r="C52" s="19">
        <v>165000</v>
      </c>
      <c r="D52" s="19">
        <v>210000</v>
      </c>
      <c r="E52" s="50">
        <v>210000</v>
      </c>
      <c r="F52" s="23">
        <v>330840</v>
      </c>
      <c r="G52" s="19">
        <v>330840</v>
      </c>
      <c r="H52" s="50">
        <v>330840</v>
      </c>
      <c r="I52" s="23">
        <v>348375</v>
      </c>
      <c r="J52" s="19">
        <v>366838</v>
      </c>
      <c r="K52" s="50">
        <v>374175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1169478936</v>
      </c>
      <c r="D55" s="55">
        <v>1401367915</v>
      </c>
      <c r="E55" s="56">
        <v>2088830017</v>
      </c>
      <c r="F55" s="57">
        <v>1810860173</v>
      </c>
      <c r="G55" s="55">
        <v>1958185587</v>
      </c>
      <c r="H55" s="58">
        <v>1828086716</v>
      </c>
      <c r="I55" s="59">
        <v>2202902059</v>
      </c>
      <c r="J55" s="55">
        <v>2405183269</v>
      </c>
      <c r="K55" s="56">
        <v>2629271745</v>
      </c>
    </row>
    <row r="56" spans="1:11" ht="13.5" x14ac:dyDescent="0.25">
      <c r="A56" s="24" t="s">
        <v>66</v>
      </c>
      <c r="B56" s="12" t="s">
        <v>20</v>
      </c>
      <c r="C56" s="55">
        <v>555453050</v>
      </c>
      <c r="D56" s="55">
        <v>647175262</v>
      </c>
      <c r="E56" s="56">
        <v>916855097</v>
      </c>
      <c r="F56" s="57">
        <v>1235632052</v>
      </c>
      <c r="G56" s="55">
        <v>1235632052</v>
      </c>
      <c r="H56" s="58">
        <v>1060150570</v>
      </c>
      <c r="I56" s="59">
        <v>837688826</v>
      </c>
      <c r="J56" s="55">
        <v>919750155</v>
      </c>
      <c r="K56" s="56">
        <v>1006735164</v>
      </c>
    </row>
    <row r="57" spans="1:11" ht="13.5" x14ac:dyDescent="0.25">
      <c r="A57" s="24" t="s">
        <v>67</v>
      </c>
      <c r="B57" s="12" t="s">
        <v>20</v>
      </c>
      <c r="C57" s="55">
        <v>464478722</v>
      </c>
      <c r="D57" s="55">
        <v>651788481</v>
      </c>
      <c r="E57" s="56">
        <v>837764945</v>
      </c>
      <c r="F57" s="57">
        <v>838698008</v>
      </c>
      <c r="G57" s="55">
        <v>838698008</v>
      </c>
      <c r="H57" s="58">
        <v>739329512</v>
      </c>
      <c r="I57" s="59">
        <v>5799166829</v>
      </c>
      <c r="J57" s="55">
        <v>6568220786</v>
      </c>
      <c r="K57" s="56">
        <v>7460167400</v>
      </c>
    </row>
    <row r="58" spans="1:11" ht="13.5" x14ac:dyDescent="0.25">
      <c r="A58" s="24" t="s">
        <v>68</v>
      </c>
      <c r="B58" s="12" t="s">
        <v>20</v>
      </c>
      <c r="C58" s="55">
        <v>246511995</v>
      </c>
      <c r="D58" s="55">
        <v>652774645</v>
      </c>
      <c r="E58" s="56">
        <v>725867746</v>
      </c>
      <c r="F58" s="57">
        <v>770430919</v>
      </c>
      <c r="G58" s="55">
        <v>683344720</v>
      </c>
      <c r="H58" s="58">
        <v>696812773</v>
      </c>
      <c r="I58" s="59">
        <v>741770019</v>
      </c>
      <c r="J58" s="55">
        <v>808903699</v>
      </c>
      <c r="K58" s="56">
        <v>854424617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>
        <v>530000000</v>
      </c>
      <c r="H59" s="64">
        <v>475853277</v>
      </c>
      <c r="I59" s="65">
        <v>584586916</v>
      </c>
      <c r="J59" s="61">
        <v>584586916</v>
      </c>
      <c r="K59" s="62">
        <v>584586916</v>
      </c>
    </row>
    <row r="60" spans="1:11" ht="13.5" x14ac:dyDescent="0.25">
      <c r="A60" s="66" t="s">
        <v>70</v>
      </c>
      <c r="B60" s="48" t="s">
        <v>71</v>
      </c>
      <c r="C60" s="67">
        <f>SUM(C55:C59)</f>
        <v>2435922703</v>
      </c>
      <c r="D60" s="67">
        <f t="shared" ref="D60:K60" si="12">SUM(D55:D59)</f>
        <v>3353106303</v>
      </c>
      <c r="E60" s="68">
        <f t="shared" si="12"/>
        <v>4569317805</v>
      </c>
      <c r="F60" s="69">
        <f t="shared" si="12"/>
        <v>4655621152</v>
      </c>
      <c r="G60" s="67">
        <f t="shared" si="12"/>
        <v>5245860367</v>
      </c>
      <c r="H60" s="70">
        <f t="shared" si="12"/>
        <v>4800232848</v>
      </c>
      <c r="I60" s="71">
        <f t="shared" si="12"/>
        <v>10166114649</v>
      </c>
      <c r="J60" s="67">
        <f t="shared" si="12"/>
        <v>11286644825</v>
      </c>
      <c r="K60" s="68">
        <f t="shared" si="12"/>
        <v>12535185842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>
        <v>150000</v>
      </c>
      <c r="E63" s="20">
        <v>150000</v>
      </c>
      <c r="F63" s="78">
        <v>150000</v>
      </c>
      <c r="G63" s="19">
        <v>150000</v>
      </c>
      <c r="H63" s="22">
        <v>150000</v>
      </c>
      <c r="I63" s="23">
        <v>150000</v>
      </c>
      <c r="J63" s="19">
        <v>150000</v>
      </c>
      <c r="K63" s="20">
        <v>150000</v>
      </c>
    </row>
    <row r="64" spans="1:11" ht="13.5" x14ac:dyDescent="0.25">
      <c r="A64" s="24" t="s">
        <v>74</v>
      </c>
      <c r="B64" s="12" t="s">
        <v>20</v>
      </c>
      <c r="C64" s="19"/>
      <c r="D64" s="79">
        <v>9</v>
      </c>
      <c r="E64" s="80">
        <v>9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>
        <v>6</v>
      </c>
      <c r="E65" s="20">
        <v>6</v>
      </c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>
        <v>6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99</v>
      </c>
      <c r="G66" s="79">
        <v>99</v>
      </c>
      <c r="H66" s="81">
        <v>99</v>
      </c>
      <c r="I66" s="23">
        <v>99</v>
      </c>
      <c r="J66" s="19">
        <v>99</v>
      </c>
      <c r="K66" s="20">
        <v>99</v>
      </c>
    </row>
    <row r="67" spans="1:11" ht="13.5" x14ac:dyDescent="0.25">
      <c r="A67" s="24" t="s">
        <v>77</v>
      </c>
      <c r="B67" s="12" t="s">
        <v>20</v>
      </c>
      <c r="C67" s="19"/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>
        <v>240</v>
      </c>
      <c r="E68" s="43">
        <v>240</v>
      </c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1234581896</v>
      </c>
      <c r="D71" s="55">
        <v>1281892332</v>
      </c>
      <c r="E71" s="56">
        <v>1362677881</v>
      </c>
      <c r="F71" s="57">
        <v>1410423043</v>
      </c>
      <c r="G71" s="55">
        <v>1729727393</v>
      </c>
      <c r="H71" s="58">
        <v>1730743244</v>
      </c>
      <c r="I71" s="59">
        <v>1821308614</v>
      </c>
      <c r="J71" s="55">
        <v>1905088810</v>
      </c>
      <c r="K71" s="56">
        <v>1992722893</v>
      </c>
    </row>
    <row r="72" spans="1:11" ht="13.5" x14ac:dyDescent="0.25">
      <c r="A72" s="24" t="s">
        <v>83</v>
      </c>
      <c r="B72" s="12" t="s">
        <v>20</v>
      </c>
      <c r="C72" s="55">
        <v>-417505362</v>
      </c>
      <c r="D72" s="55">
        <v>234878260</v>
      </c>
      <c r="E72" s="56">
        <v>211945173</v>
      </c>
      <c r="F72" s="57">
        <v>544849263</v>
      </c>
      <c r="G72" s="55">
        <v>544849263</v>
      </c>
      <c r="H72" s="58">
        <v>294402186</v>
      </c>
      <c r="I72" s="59">
        <v>593885697</v>
      </c>
      <c r="J72" s="55">
        <v>647335409</v>
      </c>
      <c r="K72" s="56">
        <v>705595596</v>
      </c>
    </row>
    <row r="73" spans="1:11" ht="13.5" x14ac:dyDescent="0.25">
      <c r="A73" s="24" t="s">
        <v>84</v>
      </c>
      <c r="B73" s="12" t="s">
        <v>20</v>
      </c>
      <c r="C73" s="55">
        <v>-555453050</v>
      </c>
      <c r="D73" s="55">
        <v>608166514</v>
      </c>
      <c r="E73" s="56">
        <v>272696967</v>
      </c>
      <c r="F73" s="57">
        <v>554251055</v>
      </c>
      <c r="G73" s="55">
        <v>554251055</v>
      </c>
      <c r="H73" s="58">
        <v>254772586</v>
      </c>
      <c r="I73" s="59">
        <v>593048628</v>
      </c>
      <c r="J73" s="55">
        <v>634562032</v>
      </c>
      <c r="K73" s="56">
        <v>678981374</v>
      </c>
    </row>
    <row r="74" spans="1:11" ht="13.5" x14ac:dyDescent="0.25">
      <c r="A74" s="24" t="s">
        <v>85</v>
      </c>
      <c r="B74" s="12" t="s">
        <v>20</v>
      </c>
      <c r="C74" s="55">
        <v>-338762273</v>
      </c>
      <c r="D74" s="55">
        <v>379780658</v>
      </c>
      <c r="E74" s="56">
        <v>41674561</v>
      </c>
      <c r="F74" s="57">
        <v>411906552</v>
      </c>
      <c r="G74" s="55">
        <v>411906552</v>
      </c>
      <c r="H74" s="58">
        <v>317191875</v>
      </c>
      <c r="I74" s="59">
        <v>457298654</v>
      </c>
      <c r="J74" s="55">
        <v>512174492</v>
      </c>
      <c r="K74" s="56">
        <v>573635431</v>
      </c>
    </row>
    <row r="75" spans="1:11" ht="13.5" x14ac:dyDescent="0.25">
      <c r="A75" s="24" t="s">
        <v>86</v>
      </c>
      <c r="B75" s="12" t="s">
        <v>20</v>
      </c>
      <c r="C75" s="55">
        <v>-201806638</v>
      </c>
      <c r="D75" s="55">
        <v>163007285</v>
      </c>
      <c r="E75" s="56">
        <v>160884079</v>
      </c>
      <c r="F75" s="57">
        <v>276263726</v>
      </c>
      <c r="G75" s="55">
        <v>276263726</v>
      </c>
      <c r="H75" s="58">
        <v>243143499</v>
      </c>
      <c r="I75" s="59">
        <v>198973038</v>
      </c>
      <c r="J75" s="55">
        <v>210911420</v>
      </c>
      <c r="K75" s="56">
        <v>223566105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-278945427</v>
      </c>
      <c r="D79" s="88">
        <f t="shared" ref="D79:K79" si="13">SUM(D70:D78)</f>
        <v>2667725049</v>
      </c>
      <c r="E79" s="89">
        <f t="shared" si="13"/>
        <v>2049878661</v>
      </c>
      <c r="F79" s="90">
        <f t="shared" si="13"/>
        <v>3197693639</v>
      </c>
      <c r="G79" s="88">
        <f t="shared" si="13"/>
        <v>3516997989</v>
      </c>
      <c r="H79" s="91">
        <f t="shared" si="13"/>
        <v>2840253390</v>
      </c>
      <c r="I79" s="92">
        <f t="shared" si="13"/>
        <v>3664514631</v>
      </c>
      <c r="J79" s="88">
        <f t="shared" si="13"/>
        <v>3910072163</v>
      </c>
      <c r="K79" s="89">
        <f t="shared" si="13"/>
        <v>4174501399</v>
      </c>
    </row>
    <row r="80" spans="1:11" ht="13.5" x14ac:dyDescent="0.25">
      <c r="A80" s="1" t="s">
        <v>103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112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1292571</v>
      </c>
      <c r="D6" s="19">
        <v>1292571</v>
      </c>
      <c r="E6" s="20">
        <v>1292571</v>
      </c>
      <c r="F6" s="21">
        <v>1679986</v>
      </c>
      <c r="G6" s="19">
        <v>1679986</v>
      </c>
      <c r="H6" s="22">
        <v>1679986</v>
      </c>
      <c r="I6" s="23">
        <v>1679986</v>
      </c>
      <c r="J6" s="19">
        <v>1679986</v>
      </c>
      <c r="K6" s="20">
        <v>1679986</v>
      </c>
    </row>
    <row r="7" spans="1:11" ht="13.5" x14ac:dyDescent="0.25">
      <c r="A7" s="24" t="s">
        <v>22</v>
      </c>
      <c r="B7" s="12" t="s">
        <v>20</v>
      </c>
      <c r="C7" s="19">
        <v>54581</v>
      </c>
      <c r="D7" s="19">
        <v>58917</v>
      </c>
      <c r="E7" s="20">
        <v>58917</v>
      </c>
      <c r="F7" s="21">
        <v>58917</v>
      </c>
      <c r="G7" s="19">
        <v>58917</v>
      </c>
      <c r="H7" s="22">
        <v>58917</v>
      </c>
      <c r="I7" s="23">
        <v>59267</v>
      </c>
      <c r="J7" s="19">
        <v>60367</v>
      </c>
      <c r="K7" s="20">
        <v>61367</v>
      </c>
    </row>
    <row r="8" spans="1:11" ht="13.5" x14ac:dyDescent="0.25">
      <c r="A8" s="24" t="s">
        <v>23</v>
      </c>
      <c r="B8" s="12" t="s">
        <v>24</v>
      </c>
      <c r="C8" s="19">
        <v>122114</v>
      </c>
      <c r="D8" s="19">
        <v>123356</v>
      </c>
      <c r="E8" s="20">
        <v>123356</v>
      </c>
      <c r="F8" s="21">
        <v>123606</v>
      </c>
      <c r="G8" s="19">
        <v>123606</v>
      </c>
      <c r="H8" s="22">
        <v>123606</v>
      </c>
      <c r="I8" s="23">
        <v>123956</v>
      </c>
      <c r="J8" s="19">
        <v>125056</v>
      </c>
      <c r="K8" s="20">
        <v>126056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1469266</v>
      </c>
      <c r="D10" s="26">
        <f t="shared" ref="D10:K10" si="0">SUM(D6:D9)</f>
        <v>1474844</v>
      </c>
      <c r="E10" s="27">
        <f t="shared" si="0"/>
        <v>1474844</v>
      </c>
      <c r="F10" s="28">
        <f t="shared" si="0"/>
        <v>1862509</v>
      </c>
      <c r="G10" s="26">
        <f t="shared" si="0"/>
        <v>1862509</v>
      </c>
      <c r="H10" s="29">
        <f t="shared" si="0"/>
        <v>1862509</v>
      </c>
      <c r="I10" s="30">
        <f t="shared" si="0"/>
        <v>1863209</v>
      </c>
      <c r="J10" s="26">
        <f t="shared" si="0"/>
        <v>1865409</v>
      </c>
      <c r="K10" s="27">
        <f t="shared" si="0"/>
        <v>1867409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6281</v>
      </c>
      <c r="D12" s="19">
        <v>1622</v>
      </c>
      <c r="E12" s="20">
        <v>1622</v>
      </c>
      <c r="F12" s="21">
        <v>276762</v>
      </c>
      <c r="G12" s="19">
        <v>276762</v>
      </c>
      <c r="H12" s="22">
        <v>276762</v>
      </c>
      <c r="I12" s="23">
        <v>276062</v>
      </c>
      <c r="J12" s="19">
        <v>273862</v>
      </c>
      <c r="K12" s="20">
        <v>271862</v>
      </c>
    </row>
    <row r="13" spans="1:11" ht="13.5" x14ac:dyDescent="0.25">
      <c r="A13" s="24" t="s">
        <v>31</v>
      </c>
      <c r="B13" s="12" t="s">
        <v>20</v>
      </c>
      <c r="C13" s="19">
        <v>919</v>
      </c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7200</v>
      </c>
      <c r="D14" s="31">
        <f t="shared" ref="D14:K14" si="1">SUM(D11:D13)</f>
        <v>1622</v>
      </c>
      <c r="E14" s="32">
        <f t="shared" si="1"/>
        <v>1622</v>
      </c>
      <c r="F14" s="33">
        <f t="shared" si="1"/>
        <v>276762</v>
      </c>
      <c r="G14" s="31">
        <f t="shared" si="1"/>
        <v>276762</v>
      </c>
      <c r="H14" s="34">
        <f t="shared" si="1"/>
        <v>276762</v>
      </c>
      <c r="I14" s="35">
        <f t="shared" si="1"/>
        <v>276062</v>
      </c>
      <c r="J14" s="31">
        <f t="shared" si="1"/>
        <v>273862</v>
      </c>
      <c r="K14" s="32">
        <f t="shared" si="1"/>
        <v>271862</v>
      </c>
    </row>
    <row r="15" spans="1:11" ht="13.5" x14ac:dyDescent="0.25">
      <c r="A15" s="36" t="s">
        <v>33</v>
      </c>
      <c r="B15" s="12" t="s">
        <v>34</v>
      </c>
      <c r="C15" s="37">
        <f>+C10+C14</f>
        <v>1476466</v>
      </c>
      <c r="D15" s="37">
        <f t="shared" ref="D15:K15" si="2">+D10+D14</f>
        <v>1476466</v>
      </c>
      <c r="E15" s="38">
        <f t="shared" si="2"/>
        <v>1476466</v>
      </c>
      <c r="F15" s="39">
        <f t="shared" si="2"/>
        <v>2139271</v>
      </c>
      <c r="G15" s="37">
        <f t="shared" si="2"/>
        <v>2139271</v>
      </c>
      <c r="H15" s="40">
        <f t="shared" si="2"/>
        <v>2139271</v>
      </c>
      <c r="I15" s="41">
        <f t="shared" si="2"/>
        <v>2139271</v>
      </c>
      <c r="J15" s="37">
        <f t="shared" si="2"/>
        <v>2139271</v>
      </c>
      <c r="K15" s="38">
        <f t="shared" si="2"/>
        <v>2139271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1292571</v>
      </c>
      <c r="D17" s="19">
        <v>1292571</v>
      </c>
      <c r="E17" s="20">
        <v>1292571</v>
      </c>
      <c r="F17" s="21">
        <v>1679986</v>
      </c>
      <c r="G17" s="19">
        <v>1679986</v>
      </c>
      <c r="H17" s="22">
        <v>1679986</v>
      </c>
      <c r="I17" s="23">
        <v>1679986</v>
      </c>
      <c r="J17" s="19">
        <v>1679986</v>
      </c>
      <c r="K17" s="20">
        <v>1679986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97202</v>
      </c>
      <c r="D19" s="19">
        <v>92851</v>
      </c>
      <c r="E19" s="20">
        <v>92851</v>
      </c>
      <c r="F19" s="21">
        <v>374799</v>
      </c>
      <c r="G19" s="19">
        <v>374799</v>
      </c>
      <c r="H19" s="22">
        <v>374799</v>
      </c>
      <c r="I19" s="23">
        <v>373099</v>
      </c>
      <c r="J19" s="19">
        <v>370049</v>
      </c>
      <c r="K19" s="20">
        <v>366599</v>
      </c>
    </row>
    <row r="20" spans="1:11" ht="13.5" x14ac:dyDescent="0.25">
      <c r="A20" s="24" t="s">
        <v>39</v>
      </c>
      <c r="B20" s="12" t="s">
        <v>20</v>
      </c>
      <c r="C20" s="19">
        <v>60923</v>
      </c>
      <c r="D20" s="19">
        <v>65022</v>
      </c>
      <c r="E20" s="20">
        <v>65022</v>
      </c>
      <c r="F20" s="21">
        <v>65022</v>
      </c>
      <c r="G20" s="19">
        <v>65022</v>
      </c>
      <c r="H20" s="22">
        <v>65022</v>
      </c>
      <c r="I20" s="23">
        <v>65872</v>
      </c>
      <c r="J20" s="19">
        <v>67397</v>
      </c>
      <c r="K20" s="20">
        <v>69122</v>
      </c>
    </row>
    <row r="21" spans="1:11" ht="13.5" x14ac:dyDescent="0.25">
      <c r="A21" s="24" t="s">
        <v>40</v>
      </c>
      <c r="B21" s="12" t="s">
        <v>20</v>
      </c>
      <c r="C21" s="19">
        <v>19012</v>
      </c>
      <c r="D21" s="19">
        <v>19264</v>
      </c>
      <c r="E21" s="20">
        <v>19264</v>
      </c>
      <c r="F21" s="21">
        <v>19464</v>
      </c>
      <c r="G21" s="19">
        <v>19464</v>
      </c>
      <c r="H21" s="22">
        <v>19464</v>
      </c>
      <c r="I21" s="23">
        <v>20314</v>
      </c>
      <c r="J21" s="19">
        <v>21839</v>
      </c>
      <c r="K21" s="20">
        <v>23564</v>
      </c>
    </row>
    <row r="22" spans="1:11" ht="13.5" x14ac:dyDescent="0.25">
      <c r="A22" s="25" t="s">
        <v>27</v>
      </c>
      <c r="B22" s="12" t="s">
        <v>20</v>
      </c>
      <c r="C22" s="26">
        <f>SUM(C17:C21)</f>
        <v>1469708</v>
      </c>
      <c r="D22" s="26">
        <f t="shared" ref="D22:K22" si="3">SUM(D17:D21)</f>
        <v>1469708</v>
      </c>
      <c r="E22" s="27">
        <f t="shared" si="3"/>
        <v>1469708</v>
      </c>
      <c r="F22" s="28">
        <f t="shared" si="3"/>
        <v>2139271</v>
      </c>
      <c r="G22" s="26">
        <f t="shared" si="3"/>
        <v>2139271</v>
      </c>
      <c r="H22" s="29">
        <f t="shared" si="3"/>
        <v>2139271</v>
      </c>
      <c r="I22" s="30">
        <f t="shared" si="3"/>
        <v>2139271</v>
      </c>
      <c r="J22" s="26">
        <f t="shared" si="3"/>
        <v>2139271</v>
      </c>
      <c r="K22" s="27">
        <f t="shared" si="3"/>
        <v>2139271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6758</v>
      </c>
      <c r="D25" s="19">
        <v>6758</v>
      </c>
      <c r="E25" s="20">
        <v>6758</v>
      </c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6758</v>
      </c>
      <c r="D26" s="31">
        <f t="shared" ref="D26:K26" si="4">SUM(D23:D25)</f>
        <v>6758</v>
      </c>
      <c r="E26" s="32">
        <f t="shared" si="4"/>
        <v>6758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1476466</v>
      </c>
      <c r="D27" s="37">
        <f t="shared" ref="D27:K27" si="5">+D22+D26</f>
        <v>1476466</v>
      </c>
      <c r="E27" s="38">
        <f t="shared" si="5"/>
        <v>1476466</v>
      </c>
      <c r="F27" s="39">
        <f t="shared" si="5"/>
        <v>2139271</v>
      </c>
      <c r="G27" s="37">
        <f t="shared" si="5"/>
        <v>2139271</v>
      </c>
      <c r="H27" s="40">
        <f t="shared" si="5"/>
        <v>2139271</v>
      </c>
      <c r="I27" s="41">
        <f t="shared" si="5"/>
        <v>2139271</v>
      </c>
      <c r="J27" s="37">
        <f t="shared" si="5"/>
        <v>2139271</v>
      </c>
      <c r="K27" s="38">
        <f t="shared" si="5"/>
        <v>2139271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125561</v>
      </c>
      <c r="D29" s="19">
        <v>114518</v>
      </c>
      <c r="E29" s="20">
        <v>114518</v>
      </c>
      <c r="F29" s="21">
        <v>120214</v>
      </c>
      <c r="G29" s="19">
        <v>120214</v>
      </c>
      <c r="H29" s="22">
        <v>120214</v>
      </c>
      <c r="I29" s="23">
        <v>120214</v>
      </c>
      <c r="J29" s="19">
        <v>120214</v>
      </c>
      <c r="K29" s="20">
        <v>120214</v>
      </c>
    </row>
    <row r="30" spans="1:11" ht="13.5" x14ac:dyDescent="0.25">
      <c r="A30" s="24" t="s">
        <v>46</v>
      </c>
      <c r="B30" s="12" t="s">
        <v>20</v>
      </c>
      <c r="C30" s="19">
        <v>252511</v>
      </c>
      <c r="D30" s="19">
        <v>268509</v>
      </c>
      <c r="E30" s="20">
        <v>268509</v>
      </c>
      <c r="F30" s="21">
        <v>238376</v>
      </c>
      <c r="G30" s="19">
        <v>238376</v>
      </c>
      <c r="H30" s="22">
        <v>238376</v>
      </c>
      <c r="I30" s="23">
        <v>238376</v>
      </c>
      <c r="J30" s="19">
        <v>238376</v>
      </c>
      <c r="K30" s="20">
        <v>238376</v>
      </c>
    </row>
    <row r="31" spans="1:11" ht="13.5" x14ac:dyDescent="0.25">
      <c r="A31" s="25" t="s">
        <v>27</v>
      </c>
      <c r="B31" s="12" t="s">
        <v>20</v>
      </c>
      <c r="C31" s="26">
        <f>SUM(C29:C30)</f>
        <v>378072</v>
      </c>
      <c r="D31" s="26">
        <f t="shared" ref="D31:K31" si="6">SUM(D29:D30)</f>
        <v>383027</v>
      </c>
      <c r="E31" s="27">
        <f t="shared" si="6"/>
        <v>383027</v>
      </c>
      <c r="F31" s="28">
        <f t="shared" si="6"/>
        <v>358590</v>
      </c>
      <c r="G31" s="26">
        <f t="shared" si="6"/>
        <v>358590</v>
      </c>
      <c r="H31" s="29">
        <f t="shared" si="6"/>
        <v>358590</v>
      </c>
      <c r="I31" s="30">
        <f t="shared" si="6"/>
        <v>358590</v>
      </c>
      <c r="J31" s="26">
        <f t="shared" si="6"/>
        <v>358590</v>
      </c>
      <c r="K31" s="27">
        <f t="shared" si="6"/>
        <v>358590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378072</v>
      </c>
      <c r="D36" s="37">
        <f t="shared" ref="D36:K36" si="8">+D31+D35</f>
        <v>383027</v>
      </c>
      <c r="E36" s="38">
        <f t="shared" si="8"/>
        <v>383027</v>
      </c>
      <c r="F36" s="39">
        <f t="shared" si="8"/>
        <v>358590</v>
      </c>
      <c r="G36" s="37">
        <f t="shared" si="8"/>
        <v>358590</v>
      </c>
      <c r="H36" s="40">
        <f t="shared" si="8"/>
        <v>358590</v>
      </c>
      <c r="I36" s="41">
        <f t="shared" si="8"/>
        <v>358590</v>
      </c>
      <c r="J36" s="37">
        <f t="shared" si="8"/>
        <v>358590</v>
      </c>
      <c r="K36" s="38">
        <f t="shared" si="8"/>
        <v>358590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1446490</v>
      </c>
      <c r="D38" s="42">
        <v>1796026</v>
      </c>
      <c r="E38" s="43">
        <v>1796026</v>
      </c>
      <c r="F38" s="44">
        <v>1796026</v>
      </c>
      <c r="G38" s="42">
        <v>1796026</v>
      </c>
      <c r="H38" s="45">
        <v>1796026</v>
      </c>
      <c r="I38" s="46">
        <v>1796026</v>
      </c>
      <c r="J38" s="42">
        <v>1796026</v>
      </c>
      <c r="K38" s="43">
        <v>1796026</v>
      </c>
    </row>
    <row r="39" spans="1:11" ht="13.5" x14ac:dyDescent="0.25">
      <c r="A39" s="25" t="s">
        <v>27</v>
      </c>
      <c r="B39" s="12" t="s">
        <v>20</v>
      </c>
      <c r="C39" s="19">
        <f>+C38</f>
        <v>1446490</v>
      </c>
      <c r="D39" s="19">
        <f t="shared" ref="D39:K39" si="9">+D38</f>
        <v>1796026</v>
      </c>
      <c r="E39" s="20">
        <f t="shared" si="9"/>
        <v>1796026</v>
      </c>
      <c r="F39" s="21">
        <f t="shared" si="9"/>
        <v>1796026</v>
      </c>
      <c r="G39" s="19">
        <f t="shared" si="9"/>
        <v>1796026</v>
      </c>
      <c r="H39" s="22">
        <f t="shared" si="9"/>
        <v>1796026</v>
      </c>
      <c r="I39" s="23">
        <f t="shared" si="9"/>
        <v>1796026</v>
      </c>
      <c r="J39" s="19">
        <f t="shared" si="9"/>
        <v>1796026</v>
      </c>
      <c r="K39" s="20">
        <f t="shared" si="9"/>
        <v>1796026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1446490</v>
      </c>
      <c r="D46" s="37">
        <f t="shared" ref="D46:K46" si="11">+D39+D45</f>
        <v>1796026</v>
      </c>
      <c r="E46" s="38">
        <f t="shared" si="11"/>
        <v>1796026</v>
      </c>
      <c r="F46" s="39">
        <f t="shared" si="11"/>
        <v>1796026</v>
      </c>
      <c r="G46" s="37">
        <f t="shared" si="11"/>
        <v>1796026</v>
      </c>
      <c r="H46" s="40">
        <f t="shared" si="11"/>
        <v>1796026</v>
      </c>
      <c r="I46" s="41">
        <f t="shared" si="11"/>
        <v>1796026</v>
      </c>
      <c r="J46" s="37">
        <f t="shared" si="11"/>
        <v>1796026</v>
      </c>
      <c r="K46" s="38">
        <f t="shared" si="11"/>
        <v>1796026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1292571</v>
      </c>
      <c r="D49" s="19">
        <v>1292571</v>
      </c>
      <c r="E49" s="50">
        <v>1292571</v>
      </c>
      <c r="F49" s="23">
        <v>2139271</v>
      </c>
      <c r="G49" s="19">
        <v>2139271</v>
      </c>
      <c r="H49" s="50">
        <v>2139271</v>
      </c>
      <c r="I49" s="23">
        <v>2139271</v>
      </c>
      <c r="J49" s="19">
        <v>2139271</v>
      </c>
      <c r="K49" s="50">
        <v>2139271</v>
      </c>
    </row>
    <row r="50" spans="1:11" ht="13.5" x14ac:dyDescent="0.25">
      <c r="A50" s="24" t="s">
        <v>60</v>
      </c>
      <c r="B50" s="12" t="s">
        <v>20</v>
      </c>
      <c r="C50" s="19">
        <v>1292571</v>
      </c>
      <c r="D50" s="19">
        <v>1292571</v>
      </c>
      <c r="E50" s="50">
        <v>1292571</v>
      </c>
      <c r="F50" s="23">
        <v>2139271</v>
      </c>
      <c r="G50" s="19">
        <v>2139271</v>
      </c>
      <c r="H50" s="50">
        <v>2139271</v>
      </c>
      <c r="I50" s="23">
        <v>2139271</v>
      </c>
      <c r="J50" s="19">
        <v>2139271</v>
      </c>
      <c r="K50" s="50">
        <v>2139271</v>
      </c>
    </row>
    <row r="51" spans="1:11" ht="13.5" x14ac:dyDescent="0.25">
      <c r="A51" s="24" t="s">
        <v>61</v>
      </c>
      <c r="B51" s="12" t="s">
        <v>20</v>
      </c>
      <c r="C51" s="19">
        <v>25804</v>
      </c>
      <c r="D51" s="19">
        <v>97744</v>
      </c>
      <c r="E51" s="50">
        <v>97744</v>
      </c>
      <c r="F51" s="23">
        <v>55563</v>
      </c>
      <c r="G51" s="19">
        <v>55563</v>
      </c>
      <c r="H51" s="50">
        <v>55563</v>
      </c>
      <c r="I51" s="23">
        <v>55563</v>
      </c>
      <c r="J51" s="19">
        <v>55563</v>
      </c>
      <c r="K51" s="50">
        <v>55563</v>
      </c>
    </row>
    <row r="52" spans="1:11" ht="13.5" x14ac:dyDescent="0.25">
      <c r="A52" s="51" t="s">
        <v>62</v>
      </c>
      <c r="B52" s="12" t="s">
        <v>20</v>
      </c>
      <c r="C52" s="19"/>
      <c r="D52" s="19">
        <v>28445</v>
      </c>
      <c r="E52" s="50">
        <v>28445</v>
      </c>
      <c r="F52" s="23">
        <v>28445</v>
      </c>
      <c r="G52" s="19">
        <v>28445</v>
      </c>
      <c r="H52" s="50">
        <v>28445</v>
      </c>
      <c r="I52" s="23">
        <v>24255</v>
      </c>
      <c r="J52" s="19">
        <v>24255</v>
      </c>
      <c r="K52" s="50">
        <v>24255</v>
      </c>
    </row>
    <row r="53" spans="1:11" ht="13.5" x14ac:dyDescent="0.25">
      <c r="A53" s="52" t="s">
        <v>63</v>
      </c>
      <c r="B53" s="48" t="s">
        <v>20</v>
      </c>
      <c r="C53" s="42">
        <v>440414</v>
      </c>
      <c r="D53" s="42">
        <v>451925</v>
      </c>
      <c r="E53" s="53">
        <v>451925</v>
      </c>
      <c r="F53" s="46">
        <v>449295</v>
      </c>
      <c r="G53" s="42">
        <v>449295</v>
      </c>
      <c r="H53" s="45">
        <v>449295</v>
      </c>
      <c r="I53" s="46">
        <v>454345</v>
      </c>
      <c r="J53" s="42">
        <v>464645</v>
      </c>
      <c r="K53" s="53">
        <v>472295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350000</v>
      </c>
      <c r="D63" s="19">
        <v>350000</v>
      </c>
      <c r="E63" s="20">
        <v>350000</v>
      </c>
      <c r="F63" s="78">
        <v>300000</v>
      </c>
      <c r="G63" s="19">
        <v>300000</v>
      </c>
      <c r="H63" s="22">
        <v>300000</v>
      </c>
      <c r="I63" s="23">
        <v>300000</v>
      </c>
      <c r="J63" s="19">
        <v>300000</v>
      </c>
      <c r="K63" s="20">
        <v>300000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>
        <v>240</v>
      </c>
      <c r="E68" s="43">
        <v>240</v>
      </c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103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112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713079</v>
      </c>
      <c r="D6" s="19">
        <v>720227</v>
      </c>
      <c r="E6" s="20">
        <v>720227</v>
      </c>
      <c r="F6" s="21">
        <v>723828</v>
      </c>
      <c r="G6" s="19">
        <v>723828</v>
      </c>
      <c r="H6" s="22">
        <v>723828</v>
      </c>
      <c r="I6" s="23">
        <v>942502</v>
      </c>
      <c r="J6" s="19">
        <v>942502</v>
      </c>
      <c r="K6" s="20">
        <v>942502</v>
      </c>
    </row>
    <row r="7" spans="1:11" ht="13.5" x14ac:dyDescent="0.25">
      <c r="A7" s="24" t="s">
        <v>22</v>
      </c>
      <c r="B7" s="12" t="s">
        <v>20</v>
      </c>
      <c r="C7" s="19">
        <v>310034</v>
      </c>
      <c r="D7" s="19">
        <v>313142</v>
      </c>
      <c r="E7" s="20">
        <v>313142</v>
      </c>
      <c r="F7" s="21">
        <v>314708</v>
      </c>
      <c r="G7" s="19">
        <v>314708</v>
      </c>
      <c r="H7" s="22">
        <v>314708</v>
      </c>
      <c r="I7" s="23">
        <v>267650</v>
      </c>
      <c r="J7" s="19">
        <v>267650</v>
      </c>
      <c r="K7" s="20">
        <v>267650</v>
      </c>
    </row>
    <row r="8" spans="1:11" ht="13.5" x14ac:dyDescent="0.25">
      <c r="A8" s="24" t="s">
        <v>23</v>
      </c>
      <c r="B8" s="12" t="s">
        <v>24</v>
      </c>
      <c r="C8" s="19">
        <v>22966</v>
      </c>
      <c r="D8" s="19">
        <v>23196</v>
      </c>
      <c r="E8" s="20">
        <v>23196</v>
      </c>
      <c r="F8" s="21">
        <v>23312</v>
      </c>
      <c r="G8" s="19">
        <v>23312</v>
      </c>
      <c r="H8" s="22">
        <v>23312</v>
      </c>
      <c r="I8" s="23">
        <v>48232</v>
      </c>
      <c r="J8" s="19">
        <v>48232</v>
      </c>
      <c r="K8" s="20">
        <v>48232</v>
      </c>
    </row>
    <row r="9" spans="1:11" ht="13.5" x14ac:dyDescent="0.25">
      <c r="A9" s="24" t="s">
        <v>25</v>
      </c>
      <c r="B9" s="12" t="s">
        <v>26</v>
      </c>
      <c r="C9" s="19">
        <v>102195</v>
      </c>
      <c r="D9" s="19">
        <v>103220</v>
      </c>
      <c r="E9" s="20">
        <v>103220</v>
      </c>
      <c r="F9" s="21">
        <v>103736</v>
      </c>
      <c r="G9" s="19">
        <v>103736</v>
      </c>
      <c r="H9" s="22">
        <v>103736</v>
      </c>
      <c r="I9" s="23">
        <v>63868</v>
      </c>
      <c r="J9" s="19">
        <v>63868</v>
      </c>
      <c r="K9" s="20">
        <v>63868</v>
      </c>
    </row>
    <row r="10" spans="1:11" ht="13.5" x14ac:dyDescent="0.25">
      <c r="A10" s="25" t="s">
        <v>27</v>
      </c>
      <c r="B10" s="12" t="s">
        <v>20</v>
      </c>
      <c r="C10" s="26">
        <f>SUM(C6:C9)</f>
        <v>1148274</v>
      </c>
      <c r="D10" s="26">
        <f t="shared" ref="D10:K10" si="0">SUM(D6:D9)</f>
        <v>1159785</v>
      </c>
      <c r="E10" s="27">
        <f t="shared" si="0"/>
        <v>1159785</v>
      </c>
      <c r="F10" s="28">
        <f t="shared" si="0"/>
        <v>1165584</v>
      </c>
      <c r="G10" s="26">
        <f t="shared" si="0"/>
        <v>1165584</v>
      </c>
      <c r="H10" s="29">
        <f t="shared" si="0"/>
        <v>1165584</v>
      </c>
      <c r="I10" s="30">
        <f t="shared" si="0"/>
        <v>1322252</v>
      </c>
      <c r="J10" s="26">
        <f t="shared" si="0"/>
        <v>1322252</v>
      </c>
      <c r="K10" s="27">
        <f t="shared" si="0"/>
        <v>1322252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1148274</v>
      </c>
      <c r="D15" s="37">
        <f t="shared" ref="D15:K15" si="2">+D10+D14</f>
        <v>1159785</v>
      </c>
      <c r="E15" s="38">
        <f t="shared" si="2"/>
        <v>1159785</v>
      </c>
      <c r="F15" s="39">
        <f t="shared" si="2"/>
        <v>1165584</v>
      </c>
      <c r="G15" s="37">
        <f t="shared" si="2"/>
        <v>1165584</v>
      </c>
      <c r="H15" s="40">
        <f t="shared" si="2"/>
        <v>1165584</v>
      </c>
      <c r="I15" s="41">
        <f t="shared" si="2"/>
        <v>1322252</v>
      </c>
      <c r="J15" s="37">
        <f t="shared" si="2"/>
        <v>1322252</v>
      </c>
      <c r="K15" s="38">
        <f t="shared" si="2"/>
        <v>1322252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907137</v>
      </c>
      <c r="D17" s="19">
        <v>916231</v>
      </c>
      <c r="E17" s="20">
        <v>916231</v>
      </c>
      <c r="F17" s="21">
        <v>920812</v>
      </c>
      <c r="G17" s="19">
        <v>920812</v>
      </c>
      <c r="H17" s="22">
        <v>920812</v>
      </c>
      <c r="I17" s="23">
        <v>1077627</v>
      </c>
      <c r="J17" s="19">
        <v>1077627</v>
      </c>
      <c r="K17" s="20">
        <v>1077627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11483</v>
      </c>
      <c r="D19" s="19">
        <v>11598</v>
      </c>
      <c r="E19" s="20">
        <v>11598</v>
      </c>
      <c r="F19" s="21">
        <v>11656</v>
      </c>
      <c r="G19" s="19">
        <v>11656</v>
      </c>
      <c r="H19" s="22">
        <v>11656</v>
      </c>
      <c r="I19" s="23">
        <v>13548</v>
      </c>
      <c r="J19" s="19">
        <v>13548</v>
      </c>
      <c r="K19" s="20">
        <v>13548</v>
      </c>
    </row>
    <row r="20" spans="1:11" ht="13.5" x14ac:dyDescent="0.25">
      <c r="A20" s="24" t="s">
        <v>39</v>
      </c>
      <c r="B20" s="12" t="s">
        <v>20</v>
      </c>
      <c r="C20" s="19">
        <v>206689</v>
      </c>
      <c r="D20" s="19">
        <v>208761</v>
      </c>
      <c r="E20" s="20">
        <v>208761</v>
      </c>
      <c r="F20" s="21">
        <v>209805</v>
      </c>
      <c r="G20" s="19">
        <v>209805</v>
      </c>
      <c r="H20" s="22">
        <v>209805</v>
      </c>
      <c r="I20" s="23">
        <v>188356</v>
      </c>
      <c r="J20" s="19">
        <v>188356</v>
      </c>
      <c r="K20" s="20">
        <v>188356</v>
      </c>
    </row>
    <row r="21" spans="1:11" ht="13.5" x14ac:dyDescent="0.25">
      <c r="A21" s="24" t="s">
        <v>40</v>
      </c>
      <c r="B21" s="12" t="s">
        <v>20</v>
      </c>
      <c r="C21" s="19">
        <v>22965</v>
      </c>
      <c r="D21" s="19">
        <v>23195</v>
      </c>
      <c r="E21" s="20">
        <v>23195</v>
      </c>
      <c r="F21" s="21">
        <v>23311</v>
      </c>
      <c r="G21" s="19">
        <v>23311</v>
      </c>
      <c r="H21" s="22">
        <v>23311</v>
      </c>
      <c r="I21" s="23">
        <v>4405</v>
      </c>
      <c r="J21" s="19">
        <v>4405</v>
      </c>
      <c r="K21" s="20">
        <v>4405</v>
      </c>
    </row>
    <row r="22" spans="1:11" ht="13.5" x14ac:dyDescent="0.25">
      <c r="A22" s="25" t="s">
        <v>27</v>
      </c>
      <c r="B22" s="12" t="s">
        <v>20</v>
      </c>
      <c r="C22" s="26">
        <f>SUM(C17:C21)</f>
        <v>1148274</v>
      </c>
      <c r="D22" s="26">
        <f t="shared" ref="D22:K22" si="3">SUM(D17:D21)</f>
        <v>1159785</v>
      </c>
      <c r="E22" s="27">
        <f t="shared" si="3"/>
        <v>1159785</v>
      </c>
      <c r="F22" s="28">
        <f t="shared" si="3"/>
        <v>1165584</v>
      </c>
      <c r="G22" s="26">
        <f t="shared" si="3"/>
        <v>1165584</v>
      </c>
      <c r="H22" s="29">
        <f t="shared" si="3"/>
        <v>1165584</v>
      </c>
      <c r="I22" s="30">
        <f t="shared" si="3"/>
        <v>1283936</v>
      </c>
      <c r="J22" s="26">
        <f t="shared" si="3"/>
        <v>1283936</v>
      </c>
      <c r="K22" s="27">
        <f t="shared" si="3"/>
        <v>1283936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>
        <v>29137</v>
      </c>
      <c r="J23" s="19"/>
      <c r="K23" s="20">
        <v>29137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>
        <v>9179</v>
      </c>
      <c r="J24" s="19"/>
      <c r="K24" s="20">
        <v>9179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38316</v>
      </c>
      <c r="J26" s="31">
        <f t="shared" si="4"/>
        <v>0</v>
      </c>
      <c r="K26" s="32">
        <f t="shared" si="4"/>
        <v>38316</v>
      </c>
    </row>
    <row r="27" spans="1:11" ht="13.5" x14ac:dyDescent="0.25">
      <c r="A27" s="36" t="s">
        <v>33</v>
      </c>
      <c r="B27" s="12" t="s">
        <v>34</v>
      </c>
      <c r="C27" s="37">
        <f>+C22+C26</f>
        <v>1148274</v>
      </c>
      <c r="D27" s="37">
        <f t="shared" ref="D27:K27" si="5">+D22+D26</f>
        <v>1159785</v>
      </c>
      <c r="E27" s="38">
        <f t="shared" si="5"/>
        <v>1159785</v>
      </c>
      <c r="F27" s="39">
        <f t="shared" si="5"/>
        <v>1165584</v>
      </c>
      <c r="G27" s="37">
        <f t="shared" si="5"/>
        <v>1165584</v>
      </c>
      <c r="H27" s="40">
        <f t="shared" si="5"/>
        <v>1165584</v>
      </c>
      <c r="I27" s="41">
        <f t="shared" si="5"/>
        <v>1322252</v>
      </c>
      <c r="J27" s="37">
        <f t="shared" si="5"/>
        <v>1283936</v>
      </c>
      <c r="K27" s="38">
        <f t="shared" si="5"/>
        <v>1322252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1067896</v>
      </c>
      <c r="D29" s="19">
        <v>1078600</v>
      </c>
      <c r="E29" s="20">
        <v>1078600</v>
      </c>
      <c r="F29" s="21">
        <v>1083993</v>
      </c>
      <c r="G29" s="19">
        <v>1083993</v>
      </c>
      <c r="H29" s="22">
        <v>1083993</v>
      </c>
      <c r="I29" s="23">
        <v>1213516</v>
      </c>
      <c r="J29" s="19">
        <v>1213516</v>
      </c>
      <c r="K29" s="20">
        <v>1213516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1067896</v>
      </c>
      <c r="D31" s="26">
        <f t="shared" ref="D31:K31" si="6">SUM(D29:D30)</f>
        <v>1078600</v>
      </c>
      <c r="E31" s="27">
        <f t="shared" si="6"/>
        <v>1078600</v>
      </c>
      <c r="F31" s="28">
        <f t="shared" si="6"/>
        <v>1083993</v>
      </c>
      <c r="G31" s="26">
        <f t="shared" si="6"/>
        <v>1083993</v>
      </c>
      <c r="H31" s="29">
        <f t="shared" si="6"/>
        <v>1083993</v>
      </c>
      <c r="I31" s="30">
        <f t="shared" si="6"/>
        <v>1213516</v>
      </c>
      <c r="J31" s="26">
        <f t="shared" si="6"/>
        <v>1213516</v>
      </c>
      <c r="K31" s="27">
        <f t="shared" si="6"/>
        <v>1213516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>
        <v>108736</v>
      </c>
      <c r="J34" s="19">
        <v>108736</v>
      </c>
      <c r="K34" s="20">
        <v>108736</v>
      </c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108736</v>
      </c>
      <c r="J35" s="31">
        <f t="shared" si="7"/>
        <v>108736</v>
      </c>
      <c r="K35" s="32">
        <f t="shared" si="7"/>
        <v>108736</v>
      </c>
    </row>
    <row r="36" spans="1:11" ht="13.5" x14ac:dyDescent="0.25">
      <c r="A36" s="36" t="s">
        <v>33</v>
      </c>
      <c r="B36" s="12" t="s">
        <v>34</v>
      </c>
      <c r="C36" s="37">
        <f>+C31+C35</f>
        <v>1067896</v>
      </c>
      <c r="D36" s="37">
        <f t="shared" ref="D36:K36" si="8">+D31+D35</f>
        <v>1078600</v>
      </c>
      <c r="E36" s="38">
        <f t="shared" si="8"/>
        <v>1078600</v>
      </c>
      <c r="F36" s="39">
        <f t="shared" si="8"/>
        <v>1083993</v>
      </c>
      <c r="G36" s="37">
        <f t="shared" si="8"/>
        <v>1083993</v>
      </c>
      <c r="H36" s="40">
        <f t="shared" si="8"/>
        <v>1083993</v>
      </c>
      <c r="I36" s="41">
        <f t="shared" si="8"/>
        <v>1322252</v>
      </c>
      <c r="J36" s="37">
        <f t="shared" si="8"/>
        <v>1322252</v>
      </c>
      <c r="K36" s="38">
        <f t="shared" si="8"/>
        <v>1322252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1148274</v>
      </c>
      <c r="D38" s="42">
        <v>1159785</v>
      </c>
      <c r="E38" s="43">
        <v>1159785</v>
      </c>
      <c r="F38" s="44">
        <v>1165584</v>
      </c>
      <c r="G38" s="42">
        <v>1165584</v>
      </c>
      <c r="H38" s="45">
        <v>1165584</v>
      </c>
      <c r="I38" s="46">
        <v>1071036</v>
      </c>
      <c r="J38" s="42">
        <v>1071036</v>
      </c>
      <c r="K38" s="43">
        <v>1071036</v>
      </c>
    </row>
    <row r="39" spans="1:11" ht="13.5" x14ac:dyDescent="0.25">
      <c r="A39" s="25" t="s">
        <v>27</v>
      </c>
      <c r="B39" s="12" t="s">
        <v>20</v>
      </c>
      <c r="C39" s="19">
        <f>+C38</f>
        <v>1148274</v>
      </c>
      <c r="D39" s="19">
        <f t="shared" ref="D39:K39" si="9">+D38</f>
        <v>1159785</v>
      </c>
      <c r="E39" s="20">
        <f t="shared" si="9"/>
        <v>1159785</v>
      </c>
      <c r="F39" s="21">
        <f t="shared" si="9"/>
        <v>1165584</v>
      </c>
      <c r="G39" s="19">
        <f t="shared" si="9"/>
        <v>1165584</v>
      </c>
      <c r="H39" s="22">
        <f t="shared" si="9"/>
        <v>1165584</v>
      </c>
      <c r="I39" s="23">
        <f t="shared" si="9"/>
        <v>1071036</v>
      </c>
      <c r="J39" s="19">
        <f t="shared" si="9"/>
        <v>1071036</v>
      </c>
      <c r="K39" s="20">
        <f t="shared" si="9"/>
        <v>1071036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>
        <v>16218</v>
      </c>
      <c r="J40" s="19">
        <v>16218</v>
      </c>
      <c r="K40" s="20">
        <v>16218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>
        <v>20180</v>
      </c>
      <c r="J41" s="19">
        <v>20180</v>
      </c>
      <c r="K41" s="20">
        <v>20180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>
        <v>103084</v>
      </c>
      <c r="J42" s="19">
        <v>103084</v>
      </c>
      <c r="K42" s="20">
        <v>103084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>
        <v>3809</v>
      </c>
      <c r="J43" s="19">
        <v>3809</v>
      </c>
      <c r="K43" s="20">
        <v>3809</v>
      </c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>
        <v>107925</v>
      </c>
      <c r="J44" s="19">
        <v>107925</v>
      </c>
      <c r="K44" s="20">
        <v>107925</v>
      </c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251216</v>
      </c>
      <c r="J45" s="31">
        <f t="shared" si="10"/>
        <v>251216</v>
      </c>
      <c r="K45" s="32">
        <f t="shared" si="10"/>
        <v>251216</v>
      </c>
    </row>
    <row r="46" spans="1:11" ht="13.5" x14ac:dyDescent="0.25">
      <c r="A46" s="36" t="s">
        <v>33</v>
      </c>
      <c r="B46" s="12" t="s">
        <v>34</v>
      </c>
      <c r="C46" s="37">
        <f>+C39+C45</f>
        <v>1148274</v>
      </c>
      <c r="D46" s="37">
        <f t="shared" ref="D46:K46" si="11">+D39+D45</f>
        <v>1159785</v>
      </c>
      <c r="E46" s="38">
        <f t="shared" si="11"/>
        <v>1159785</v>
      </c>
      <c r="F46" s="39">
        <f t="shared" si="11"/>
        <v>1165584</v>
      </c>
      <c r="G46" s="37">
        <f t="shared" si="11"/>
        <v>1165584</v>
      </c>
      <c r="H46" s="40">
        <f t="shared" si="11"/>
        <v>1165584</v>
      </c>
      <c r="I46" s="41">
        <f t="shared" si="11"/>
        <v>1322252</v>
      </c>
      <c r="J46" s="37">
        <f t="shared" si="11"/>
        <v>1322252</v>
      </c>
      <c r="K46" s="38">
        <f t="shared" si="11"/>
        <v>1322252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347761</v>
      </c>
      <c r="D49" s="19">
        <v>379081</v>
      </c>
      <c r="E49" s="50">
        <v>379081</v>
      </c>
      <c r="F49" s="23">
        <v>465944</v>
      </c>
      <c r="G49" s="19">
        <v>465944</v>
      </c>
      <c r="H49" s="50">
        <v>465944</v>
      </c>
      <c r="I49" s="23">
        <v>465944</v>
      </c>
      <c r="J49" s="19">
        <v>465944</v>
      </c>
      <c r="K49" s="50">
        <v>465944</v>
      </c>
    </row>
    <row r="50" spans="1:11" ht="13.5" x14ac:dyDescent="0.25">
      <c r="A50" s="24" t="s">
        <v>60</v>
      </c>
      <c r="B50" s="12" t="s">
        <v>20</v>
      </c>
      <c r="C50" s="19">
        <v>347761</v>
      </c>
      <c r="D50" s="19">
        <v>379081</v>
      </c>
      <c r="E50" s="50">
        <v>379081</v>
      </c>
      <c r="F50" s="23">
        <v>465944</v>
      </c>
      <c r="G50" s="19">
        <v>465944</v>
      </c>
      <c r="H50" s="50">
        <v>465944</v>
      </c>
      <c r="I50" s="23">
        <v>465944</v>
      </c>
      <c r="J50" s="19">
        <v>465944</v>
      </c>
      <c r="K50" s="50">
        <v>465944</v>
      </c>
    </row>
    <row r="51" spans="1:11" ht="13.5" x14ac:dyDescent="0.25">
      <c r="A51" s="24" t="s">
        <v>61</v>
      </c>
      <c r="B51" s="12" t="s">
        <v>20</v>
      </c>
      <c r="C51" s="19">
        <v>347761</v>
      </c>
      <c r="D51" s="19">
        <v>379081</v>
      </c>
      <c r="E51" s="50">
        <v>379081</v>
      </c>
      <c r="F51" s="23">
        <v>465944</v>
      </c>
      <c r="G51" s="19">
        <v>465944</v>
      </c>
      <c r="H51" s="50">
        <v>465944</v>
      </c>
      <c r="I51" s="23">
        <v>465944</v>
      </c>
      <c r="J51" s="19">
        <v>465944</v>
      </c>
      <c r="K51" s="50">
        <v>465944</v>
      </c>
    </row>
    <row r="52" spans="1:11" ht="13.5" x14ac:dyDescent="0.25">
      <c r="A52" s="51" t="s">
        <v>62</v>
      </c>
      <c r="B52" s="12" t="s">
        <v>20</v>
      </c>
      <c r="C52" s="19">
        <v>347761</v>
      </c>
      <c r="D52" s="19">
        <v>379081</v>
      </c>
      <c r="E52" s="50">
        <v>379081</v>
      </c>
      <c r="F52" s="23">
        <v>465944</v>
      </c>
      <c r="G52" s="19">
        <v>465944</v>
      </c>
      <c r="H52" s="50">
        <v>465944</v>
      </c>
      <c r="I52" s="23">
        <v>465944</v>
      </c>
      <c r="J52" s="19">
        <v>465944</v>
      </c>
      <c r="K52" s="50">
        <v>465944</v>
      </c>
    </row>
    <row r="53" spans="1:11" ht="13.5" x14ac:dyDescent="0.25">
      <c r="A53" s="52" t="s">
        <v>63</v>
      </c>
      <c r="B53" s="48" t="s">
        <v>20</v>
      </c>
      <c r="C53" s="42">
        <v>522029</v>
      </c>
      <c r="D53" s="42">
        <v>569043</v>
      </c>
      <c r="E53" s="53">
        <v>569043</v>
      </c>
      <c r="F53" s="46">
        <v>373957</v>
      </c>
      <c r="G53" s="42">
        <v>373957</v>
      </c>
      <c r="H53" s="45">
        <v>373957</v>
      </c>
      <c r="I53" s="46">
        <v>373957</v>
      </c>
      <c r="J53" s="42">
        <v>373957</v>
      </c>
      <c r="K53" s="53">
        <v>373957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1192026399</v>
      </c>
      <c r="G55" s="55">
        <v>1192026399</v>
      </c>
      <c r="H55" s="58"/>
      <c r="I55" s="59">
        <v>1262355957</v>
      </c>
      <c r="J55" s="55">
        <v>1320424331</v>
      </c>
      <c r="K55" s="56">
        <v>1379843425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460949080</v>
      </c>
      <c r="G56" s="55">
        <v>460949080</v>
      </c>
      <c r="H56" s="58"/>
      <c r="I56" s="59">
        <v>488145076</v>
      </c>
      <c r="J56" s="55">
        <v>510599750</v>
      </c>
      <c r="K56" s="56">
        <v>533576738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1214620955</v>
      </c>
      <c r="G57" s="55">
        <v>1214620955</v>
      </c>
      <c r="H57" s="58"/>
      <c r="I57" s="59">
        <v>1511503698</v>
      </c>
      <c r="J57" s="55">
        <v>1581058602</v>
      </c>
      <c r="K57" s="56">
        <v>1652206239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1979050546</v>
      </c>
      <c r="G58" s="55">
        <v>1979050546</v>
      </c>
      <c r="H58" s="58"/>
      <c r="I58" s="59">
        <v>2078003073</v>
      </c>
      <c r="J58" s="55">
        <v>2173591214</v>
      </c>
      <c r="K58" s="56">
        <v>2271402819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4846646980</v>
      </c>
      <c r="G60" s="67">
        <f t="shared" si="12"/>
        <v>4846646980</v>
      </c>
      <c r="H60" s="70">
        <f t="shared" si="12"/>
        <v>0</v>
      </c>
      <c r="I60" s="71">
        <f t="shared" si="12"/>
        <v>5340007804</v>
      </c>
      <c r="J60" s="67">
        <f t="shared" si="12"/>
        <v>5585673897</v>
      </c>
      <c r="K60" s="68">
        <f t="shared" si="12"/>
        <v>5837029221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150000</v>
      </c>
      <c r="D63" s="19">
        <v>150000</v>
      </c>
      <c r="E63" s="20">
        <v>150000</v>
      </c>
      <c r="F63" s="78">
        <v>150000</v>
      </c>
      <c r="G63" s="19">
        <v>150000</v>
      </c>
      <c r="H63" s="22">
        <v>150000</v>
      </c>
      <c r="I63" s="23">
        <v>150000</v>
      </c>
      <c r="J63" s="19">
        <v>150000</v>
      </c>
      <c r="K63" s="20">
        <v>150000</v>
      </c>
    </row>
    <row r="64" spans="1:11" ht="13.5" x14ac:dyDescent="0.25">
      <c r="A64" s="24" t="s">
        <v>74</v>
      </c>
      <c r="B64" s="12" t="s">
        <v>20</v>
      </c>
      <c r="C64" s="19">
        <v>12</v>
      </c>
      <c r="D64" s="79">
        <v>12</v>
      </c>
      <c r="E64" s="80">
        <v>12</v>
      </c>
      <c r="F64" s="78">
        <v>12</v>
      </c>
      <c r="G64" s="79">
        <v>12</v>
      </c>
      <c r="H64" s="81">
        <v>12</v>
      </c>
      <c r="I64" s="82">
        <v>12</v>
      </c>
      <c r="J64" s="19">
        <v>12</v>
      </c>
      <c r="K64" s="20">
        <v>12</v>
      </c>
    </row>
    <row r="65" spans="1:11" ht="13.5" x14ac:dyDescent="0.25">
      <c r="A65" s="24" t="s">
        <v>75</v>
      </c>
      <c r="B65" s="12" t="s">
        <v>20</v>
      </c>
      <c r="C65" s="19">
        <v>6</v>
      </c>
      <c r="D65" s="19">
        <v>9</v>
      </c>
      <c r="E65" s="20">
        <v>9</v>
      </c>
      <c r="F65" s="78">
        <v>9</v>
      </c>
      <c r="G65" s="79">
        <v>9</v>
      </c>
      <c r="H65" s="81">
        <v>9</v>
      </c>
      <c r="I65" s="23">
        <v>9</v>
      </c>
      <c r="J65" s="19">
        <v>9</v>
      </c>
      <c r="K65" s="20">
        <v>9</v>
      </c>
    </row>
    <row r="66" spans="1:11" ht="13.5" x14ac:dyDescent="0.25">
      <c r="A66" s="24" t="s">
        <v>76</v>
      </c>
      <c r="B66" s="12" t="s">
        <v>20</v>
      </c>
      <c r="C66" s="19">
        <v>51</v>
      </c>
      <c r="D66" s="19">
        <v>84</v>
      </c>
      <c r="E66" s="20">
        <v>84</v>
      </c>
      <c r="F66" s="78">
        <v>92</v>
      </c>
      <c r="G66" s="79">
        <v>92</v>
      </c>
      <c r="H66" s="81">
        <v>92</v>
      </c>
      <c r="I66" s="23">
        <v>97</v>
      </c>
      <c r="J66" s="19">
        <v>101</v>
      </c>
      <c r="K66" s="20">
        <v>106</v>
      </c>
    </row>
    <row r="67" spans="1:11" ht="13.5" x14ac:dyDescent="0.25">
      <c r="A67" s="24" t="s">
        <v>77</v>
      </c>
      <c r="B67" s="12" t="s">
        <v>20</v>
      </c>
      <c r="C67" s="19">
        <v>100</v>
      </c>
      <c r="D67" s="79">
        <v>100</v>
      </c>
      <c r="E67" s="80">
        <v>100</v>
      </c>
      <c r="F67" s="78">
        <v>100</v>
      </c>
      <c r="G67" s="79">
        <v>100</v>
      </c>
      <c r="H67" s="81">
        <v>100</v>
      </c>
      <c r="I67" s="82">
        <v>100</v>
      </c>
      <c r="J67" s="19">
        <v>100</v>
      </c>
      <c r="K67" s="20">
        <v>100</v>
      </c>
    </row>
    <row r="68" spans="1:11" ht="13.5" x14ac:dyDescent="0.25">
      <c r="A68" s="52" t="s">
        <v>78</v>
      </c>
      <c r="B68" s="48" t="s">
        <v>20</v>
      </c>
      <c r="C68" s="42">
        <v>85</v>
      </c>
      <c r="D68" s="42">
        <v>85</v>
      </c>
      <c r="E68" s="43">
        <v>85</v>
      </c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120046200</v>
      </c>
      <c r="G70" s="55">
        <v>120046200</v>
      </c>
      <c r="H70" s="58"/>
      <c r="I70" s="59">
        <v>126048510</v>
      </c>
      <c r="J70" s="55">
        <v>134021220</v>
      </c>
      <c r="K70" s="56">
        <v>141567744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>
        <v>4337690</v>
      </c>
      <c r="F71" s="57">
        <v>844461451</v>
      </c>
      <c r="G71" s="55">
        <v>844461451</v>
      </c>
      <c r="H71" s="58"/>
      <c r="I71" s="59">
        <v>886684523</v>
      </c>
      <c r="J71" s="55">
        <v>975898190</v>
      </c>
      <c r="K71" s="56">
        <v>1030988839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1372261289</v>
      </c>
      <c r="G72" s="55">
        <v>1372261289</v>
      </c>
      <c r="H72" s="58"/>
      <c r="I72" s="59">
        <v>1453224705</v>
      </c>
      <c r="J72" s="55">
        <v>1520073041</v>
      </c>
      <c r="K72" s="56">
        <v>1588476328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>
        <v>512165645</v>
      </c>
      <c r="G73" s="55">
        <v>512165645</v>
      </c>
      <c r="H73" s="58"/>
      <c r="I73" s="59">
        <v>542383418</v>
      </c>
      <c r="J73" s="55">
        <v>567333055</v>
      </c>
      <c r="K73" s="56">
        <v>592863043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1482608970</v>
      </c>
      <c r="G74" s="55">
        <v>1482608970</v>
      </c>
      <c r="H74" s="58"/>
      <c r="I74" s="59">
        <v>1660495019</v>
      </c>
      <c r="J74" s="55">
        <v>1736906060</v>
      </c>
      <c r="K74" s="56">
        <v>1815066833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2225819449</v>
      </c>
      <c r="G75" s="55">
        <v>2225819449</v>
      </c>
      <c r="H75" s="58"/>
      <c r="I75" s="59">
        <v>2338143710</v>
      </c>
      <c r="J75" s="55">
        <v>2445698321</v>
      </c>
      <c r="K75" s="56">
        <v>2555754745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4337690</v>
      </c>
      <c r="F79" s="90">
        <f t="shared" si="13"/>
        <v>6557363004</v>
      </c>
      <c r="G79" s="88">
        <f t="shared" si="13"/>
        <v>6557363004</v>
      </c>
      <c r="H79" s="91">
        <f t="shared" si="13"/>
        <v>0</v>
      </c>
      <c r="I79" s="92">
        <f t="shared" si="13"/>
        <v>7006979885</v>
      </c>
      <c r="J79" s="88">
        <f t="shared" si="13"/>
        <v>7379929887</v>
      </c>
      <c r="K79" s="89">
        <f t="shared" si="13"/>
        <v>7724717532</v>
      </c>
    </row>
    <row r="80" spans="1:11" ht="13.5" x14ac:dyDescent="0.25">
      <c r="A80" s="1" t="s">
        <v>103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112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>
        <v>191</v>
      </c>
      <c r="G6" s="19">
        <v>191</v>
      </c>
      <c r="H6" s="22">
        <v>191</v>
      </c>
      <c r="I6" s="23">
        <v>192</v>
      </c>
      <c r="J6" s="19">
        <v>194</v>
      </c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>
        <v>58</v>
      </c>
      <c r="G7" s="19">
        <v>58</v>
      </c>
      <c r="H7" s="22">
        <v>58</v>
      </c>
      <c r="I7" s="23">
        <v>58</v>
      </c>
      <c r="J7" s="19">
        <v>59</v>
      </c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>
        <v>6</v>
      </c>
      <c r="G8" s="19">
        <v>6</v>
      </c>
      <c r="H8" s="22">
        <v>6</v>
      </c>
      <c r="I8" s="23">
        <v>8</v>
      </c>
      <c r="J8" s="19">
        <v>8</v>
      </c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255</v>
      </c>
      <c r="G10" s="26">
        <f t="shared" si="0"/>
        <v>255</v>
      </c>
      <c r="H10" s="29">
        <f t="shared" si="0"/>
        <v>255</v>
      </c>
      <c r="I10" s="30">
        <f t="shared" si="0"/>
        <v>258</v>
      </c>
      <c r="J10" s="26">
        <f t="shared" si="0"/>
        <v>261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>
        <v>4</v>
      </c>
      <c r="G11" s="19">
        <v>4</v>
      </c>
      <c r="H11" s="22">
        <v>4</v>
      </c>
      <c r="I11" s="23">
        <v>5</v>
      </c>
      <c r="J11" s="19">
        <v>5</v>
      </c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>
        <v>1</v>
      </c>
      <c r="G12" s="19">
        <v>1</v>
      </c>
      <c r="H12" s="22">
        <v>1</v>
      </c>
      <c r="I12" s="23">
        <v>1</v>
      </c>
      <c r="J12" s="19">
        <v>1</v>
      </c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>
        <v>3</v>
      </c>
      <c r="G13" s="19">
        <v>3</v>
      </c>
      <c r="H13" s="22">
        <v>3</v>
      </c>
      <c r="I13" s="23">
        <v>2</v>
      </c>
      <c r="J13" s="19">
        <v>2</v>
      </c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8</v>
      </c>
      <c r="G14" s="31">
        <f t="shared" si="1"/>
        <v>8</v>
      </c>
      <c r="H14" s="34">
        <f t="shared" si="1"/>
        <v>8</v>
      </c>
      <c r="I14" s="35">
        <f t="shared" si="1"/>
        <v>8</v>
      </c>
      <c r="J14" s="31">
        <f t="shared" si="1"/>
        <v>8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263</v>
      </c>
      <c r="G15" s="37">
        <f t="shared" si="2"/>
        <v>263</v>
      </c>
      <c r="H15" s="40">
        <f t="shared" si="2"/>
        <v>263</v>
      </c>
      <c r="I15" s="41">
        <f t="shared" si="2"/>
        <v>266</v>
      </c>
      <c r="J15" s="37">
        <f t="shared" si="2"/>
        <v>269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>
        <v>203</v>
      </c>
      <c r="G17" s="19">
        <v>203</v>
      </c>
      <c r="H17" s="22">
        <v>203</v>
      </c>
      <c r="I17" s="23">
        <v>204</v>
      </c>
      <c r="J17" s="19">
        <v>204</v>
      </c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>
        <v>6</v>
      </c>
      <c r="G18" s="19">
        <v>6</v>
      </c>
      <c r="H18" s="22">
        <v>6</v>
      </c>
      <c r="I18" s="23">
        <v>6</v>
      </c>
      <c r="J18" s="19">
        <v>6</v>
      </c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>
        <v>1</v>
      </c>
      <c r="G19" s="19">
        <v>1</v>
      </c>
      <c r="H19" s="22">
        <v>1</v>
      </c>
      <c r="I19" s="23">
        <v>1</v>
      </c>
      <c r="J19" s="19">
        <v>1</v>
      </c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>
        <v>8</v>
      </c>
      <c r="G20" s="19">
        <v>8</v>
      </c>
      <c r="H20" s="22">
        <v>8</v>
      </c>
      <c r="I20" s="23">
        <v>7</v>
      </c>
      <c r="J20" s="19">
        <v>8</v>
      </c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218</v>
      </c>
      <c r="G22" s="26">
        <f t="shared" si="3"/>
        <v>218</v>
      </c>
      <c r="H22" s="29">
        <f t="shared" si="3"/>
        <v>218</v>
      </c>
      <c r="I22" s="30">
        <f t="shared" si="3"/>
        <v>218</v>
      </c>
      <c r="J22" s="26">
        <f t="shared" si="3"/>
        <v>219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218</v>
      </c>
      <c r="G27" s="37">
        <f t="shared" si="5"/>
        <v>218</v>
      </c>
      <c r="H27" s="40">
        <f t="shared" si="5"/>
        <v>218</v>
      </c>
      <c r="I27" s="41">
        <f t="shared" si="5"/>
        <v>218</v>
      </c>
      <c r="J27" s="37">
        <f t="shared" si="5"/>
        <v>219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>
        <v>12698</v>
      </c>
      <c r="G29" s="19">
        <v>12698</v>
      </c>
      <c r="H29" s="22">
        <v>12698</v>
      </c>
      <c r="I29" s="23">
        <v>10698</v>
      </c>
      <c r="J29" s="19">
        <v>8698</v>
      </c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>
        <v>74557</v>
      </c>
      <c r="G30" s="19">
        <v>74557</v>
      </c>
      <c r="H30" s="22">
        <v>74557</v>
      </c>
      <c r="I30" s="23">
        <v>76557</v>
      </c>
      <c r="J30" s="19">
        <v>78557</v>
      </c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87255</v>
      </c>
      <c r="G31" s="26">
        <f t="shared" si="6"/>
        <v>87255</v>
      </c>
      <c r="H31" s="29">
        <f t="shared" si="6"/>
        <v>87255</v>
      </c>
      <c r="I31" s="30">
        <f t="shared" si="6"/>
        <v>87255</v>
      </c>
      <c r="J31" s="26">
        <f t="shared" si="6"/>
        <v>87255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87255</v>
      </c>
      <c r="G36" s="37">
        <f t="shared" si="8"/>
        <v>87255</v>
      </c>
      <c r="H36" s="40">
        <f t="shared" si="8"/>
        <v>87255</v>
      </c>
      <c r="I36" s="41">
        <f t="shared" si="8"/>
        <v>87255</v>
      </c>
      <c r="J36" s="37">
        <f t="shared" si="8"/>
        <v>87255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>
        <v>191472</v>
      </c>
      <c r="G38" s="42">
        <v>191472</v>
      </c>
      <c r="H38" s="45">
        <v>191472</v>
      </c>
      <c r="I38" s="46">
        <v>192046</v>
      </c>
      <c r="J38" s="42">
        <v>192622</v>
      </c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191472</v>
      </c>
      <c r="G39" s="19">
        <f t="shared" si="9"/>
        <v>191472</v>
      </c>
      <c r="H39" s="22">
        <f t="shared" si="9"/>
        <v>191472</v>
      </c>
      <c r="I39" s="23">
        <f t="shared" si="9"/>
        <v>192046</v>
      </c>
      <c r="J39" s="19">
        <f t="shared" si="9"/>
        <v>192622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>
        <v>35840</v>
      </c>
      <c r="G40" s="19">
        <v>35840</v>
      </c>
      <c r="H40" s="22">
        <v>35840</v>
      </c>
      <c r="I40" s="23">
        <v>35947</v>
      </c>
      <c r="J40" s="19">
        <v>36088</v>
      </c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35840</v>
      </c>
      <c r="G45" s="31">
        <f t="shared" si="10"/>
        <v>35840</v>
      </c>
      <c r="H45" s="34">
        <f t="shared" si="10"/>
        <v>35840</v>
      </c>
      <c r="I45" s="35">
        <f t="shared" si="10"/>
        <v>35947</v>
      </c>
      <c r="J45" s="31">
        <f t="shared" si="10"/>
        <v>36088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227312</v>
      </c>
      <c r="G46" s="37">
        <f t="shared" si="11"/>
        <v>227312</v>
      </c>
      <c r="H46" s="40">
        <f t="shared" si="11"/>
        <v>227312</v>
      </c>
      <c r="I46" s="41">
        <f t="shared" si="11"/>
        <v>227993</v>
      </c>
      <c r="J46" s="37">
        <f t="shared" si="11"/>
        <v>228710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11029345</v>
      </c>
      <c r="D55" s="55">
        <v>104809500</v>
      </c>
      <c r="E55" s="56">
        <v>132862906</v>
      </c>
      <c r="F55" s="57">
        <v>117444347</v>
      </c>
      <c r="G55" s="55">
        <v>117444347</v>
      </c>
      <c r="H55" s="58">
        <v>141956412</v>
      </c>
      <c r="I55" s="59">
        <v>111294771</v>
      </c>
      <c r="J55" s="55">
        <v>117861162</v>
      </c>
      <c r="K55" s="56">
        <v>124814971</v>
      </c>
    </row>
    <row r="56" spans="1:11" ht="13.5" x14ac:dyDescent="0.25">
      <c r="A56" s="24" t="s">
        <v>66</v>
      </c>
      <c r="B56" s="12" t="s">
        <v>20</v>
      </c>
      <c r="C56" s="55">
        <v>17640952</v>
      </c>
      <c r="D56" s="55">
        <v>184630789</v>
      </c>
      <c r="E56" s="56">
        <v>181339443</v>
      </c>
      <c r="F56" s="57">
        <v>214161062</v>
      </c>
      <c r="G56" s="55">
        <v>214161062</v>
      </c>
      <c r="H56" s="58">
        <v>191069491</v>
      </c>
      <c r="I56" s="59">
        <v>240890659</v>
      </c>
      <c r="J56" s="55">
        <v>251971629</v>
      </c>
      <c r="K56" s="56">
        <v>263310353</v>
      </c>
    </row>
    <row r="57" spans="1:11" ht="13.5" x14ac:dyDescent="0.25">
      <c r="A57" s="24" t="s">
        <v>67</v>
      </c>
      <c r="B57" s="12" t="s">
        <v>20</v>
      </c>
      <c r="C57" s="55">
        <v>-178281971</v>
      </c>
      <c r="D57" s="55">
        <v>-207895664</v>
      </c>
      <c r="E57" s="56">
        <v>-219934449</v>
      </c>
      <c r="F57" s="57">
        <v>-248621933</v>
      </c>
      <c r="G57" s="55">
        <v>25874067</v>
      </c>
      <c r="H57" s="58">
        <v>-253925084</v>
      </c>
      <c r="I57" s="59">
        <v>-241456465</v>
      </c>
      <c r="J57" s="55">
        <v>-274632583</v>
      </c>
      <c r="K57" s="56">
        <v>-312367100</v>
      </c>
    </row>
    <row r="58" spans="1:11" ht="13.5" x14ac:dyDescent="0.25">
      <c r="A58" s="24" t="s">
        <v>68</v>
      </c>
      <c r="B58" s="12" t="s">
        <v>20</v>
      </c>
      <c r="C58" s="55">
        <v>-13900265</v>
      </c>
      <c r="D58" s="55">
        <v>113150552</v>
      </c>
      <c r="E58" s="56">
        <v>114552015</v>
      </c>
      <c r="F58" s="57">
        <v>150403460</v>
      </c>
      <c r="G58" s="55">
        <v>150403460</v>
      </c>
      <c r="H58" s="58">
        <v>120082822</v>
      </c>
      <c r="I58" s="59">
        <v>150627200</v>
      </c>
      <c r="J58" s="55">
        <v>157556051</v>
      </c>
      <c r="K58" s="56">
        <v>164646073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-163511939</v>
      </c>
      <c r="D60" s="67">
        <f t="shared" ref="D60:K60" si="12">SUM(D55:D59)</f>
        <v>194695177</v>
      </c>
      <c r="E60" s="68">
        <f t="shared" si="12"/>
        <v>208819915</v>
      </c>
      <c r="F60" s="69">
        <f t="shared" si="12"/>
        <v>233386936</v>
      </c>
      <c r="G60" s="67">
        <f t="shared" si="12"/>
        <v>507882936</v>
      </c>
      <c r="H60" s="70">
        <f t="shared" si="12"/>
        <v>199183641</v>
      </c>
      <c r="I60" s="71">
        <f t="shared" si="12"/>
        <v>261356165</v>
      </c>
      <c r="J60" s="67">
        <f t="shared" si="12"/>
        <v>252756259</v>
      </c>
      <c r="K60" s="68">
        <f t="shared" si="12"/>
        <v>240404297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>
        <v>200000</v>
      </c>
      <c r="G63" s="19">
        <v>200000</v>
      </c>
      <c r="H63" s="22">
        <v>200000</v>
      </c>
      <c r="I63" s="23">
        <v>200000</v>
      </c>
      <c r="J63" s="19">
        <v>200000</v>
      </c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999</v>
      </c>
      <c r="G66" s="79">
        <v>999</v>
      </c>
      <c r="H66" s="81">
        <v>999</v>
      </c>
      <c r="I66" s="23">
        <v>999</v>
      </c>
      <c r="J66" s="19">
        <v>999</v>
      </c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350340818</v>
      </c>
      <c r="D70" s="55">
        <v>361244099</v>
      </c>
      <c r="E70" s="56">
        <v>391334684</v>
      </c>
      <c r="F70" s="57">
        <v>466197741</v>
      </c>
      <c r="G70" s="55">
        <v>466197741</v>
      </c>
      <c r="H70" s="58">
        <v>413073356</v>
      </c>
      <c r="I70" s="59">
        <v>489901604</v>
      </c>
      <c r="J70" s="55">
        <v>512437078</v>
      </c>
      <c r="K70" s="56">
        <v>535496746</v>
      </c>
    </row>
    <row r="71" spans="1:11" ht="13.5" x14ac:dyDescent="0.25">
      <c r="A71" s="24" t="s">
        <v>82</v>
      </c>
      <c r="B71" s="12" t="s">
        <v>20</v>
      </c>
      <c r="C71" s="55">
        <v>161154730</v>
      </c>
      <c r="D71" s="55">
        <v>156430264</v>
      </c>
      <c r="E71" s="56">
        <v>226041080</v>
      </c>
      <c r="F71" s="57">
        <v>179229367</v>
      </c>
      <c r="G71" s="55">
        <v>179229367</v>
      </c>
      <c r="H71" s="58">
        <v>249664749</v>
      </c>
      <c r="I71" s="59">
        <v>188342299</v>
      </c>
      <c r="J71" s="55">
        <v>197006045</v>
      </c>
      <c r="K71" s="56">
        <v>205871316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511495548</v>
      </c>
      <c r="D79" s="88">
        <f t="shared" ref="D79:K79" si="13">SUM(D70:D78)</f>
        <v>517674363</v>
      </c>
      <c r="E79" s="89">
        <f t="shared" si="13"/>
        <v>617375764</v>
      </c>
      <c r="F79" s="90">
        <f t="shared" si="13"/>
        <v>645427108</v>
      </c>
      <c r="G79" s="88">
        <f t="shared" si="13"/>
        <v>645427108</v>
      </c>
      <c r="H79" s="91">
        <f t="shared" si="13"/>
        <v>662738105</v>
      </c>
      <c r="I79" s="92">
        <f t="shared" si="13"/>
        <v>678243903</v>
      </c>
      <c r="J79" s="88">
        <f t="shared" si="13"/>
        <v>709443123</v>
      </c>
      <c r="K79" s="89">
        <f t="shared" si="13"/>
        <v>741368062</v>
      </c>
    </row>
    <row r="80" spans="1:11" ht="13.5" x14ac:dyDescent="0.25">
      <c r="A80" s="1" t="s">
        <v>103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112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19850</v>
      </c>
      <c r="D6" s="19"/>
      <c r="E6" s="20"/>
      <c r="F6" s="21">
        <v>29372</v>
      </c>
      <c r="G6" s="19">
        <v>29372</v>
      </c>
      <c r="H6" s="22">
        <v>29372</v>
      </c>
      <c r="I6" s="23">
        <v>21743</v>
      </c>
      <c r="J6" s="19">
        <v>22303</v>
      </c>
      <c r="K6" s="20">
        <v>29672</v>
      </c>
    </row>
    <row r="7" spans="1:11" ht="13.5" x14ac:dyDescent="0.25">
      <c r="A7" s="24" t="s">
        <v>22</v>
      </c>
      <c r="B7" s="12" t="s">
        <v>20</v>
      </c>
      <c r="C7" s="19">
        <v>5484</v>
      </c>
      <c r="D7" s="19"/>
      <c r="E7" s="20"/>
      <c r="F7" s="21">
        <v>103</v>
      </c>
      <c r="G7" s="19">
        <v>103</v>
      </c>
      <c r="H7" s="22">
        <v>103</v>
      </c>
      <c r="I7" s="23">
        <v>5484</v>
      </c>
      <c r="J7" s="19">
        <v>5000</v>
      </c>
      <c r="K7" s="20">
        <v>4500</v>
      </c>
    </row>
    <row r="8" spans="1:11" ht="13.5" x14ac:dyDescent="0.25">
      <c r="A8" s="24" t="s">
        <v>23</v>
      </c>
      <c r="B8" s="12" t="s">
        <v>24</v>
      </c>
      <c r="C8" s="19">
        <v>1496</v>
      </c>
      <c r="D8" s="19"/>
      <c r="E8" s="20"/>
      <c r="F8" s="21">
        <v>123</v>
      </c>
      <c r="G8" s="19">
        <v>123</v>
      </c>
      <c r="H8" s="22">
        <v>123</v>
      </c>
      <c r="I8" s="23">
        <v>123</v>
      </c>
      <c r="J8" s="19">
        <v>123</v>
      </c>
      <c r="K8" s="20">
        <v>123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>
        <v>8498</v>
      </c>
      <c r="G9" s="19">
        <v>8498</v>
      </c>
      <c r="H9" s="22">
        <v>8498</v>
      </c>
      <c r="I9" s="23">
        <v>26304</v>
      </c>
      <c r="J9" s="19">
        <v>8498</v>
      </c>
      <c r="K9" s="20">
        <v>8498</v>
      </c>
    </row>
    <row r="10" spans="1:11" ht="13.5" x14ac:dyDescent="0.25">
      <c r="A10" s="25" t="s">
        <v>27</v>
      </c>
      <c r="B10" s="12" t="s">
        <v>20</v>
      </c>
      <c r="C10" s="26">
        <f>SUM(C6:C9)</f>
        <v>26830</v>
      </c>
      <c r="D10" s="26">
        <f t="shared" ref="D10:K10" si="0">SUM(D6:D9)</f>
        <v>0</v>
      </c>
      <c r="E10" s="27">
        <f t="shared" si="0"/>
        <v>0</v>
      </c>
      <c r="F10" s="28">
        <f t="shared" si="0"/>
        <v>38096</v>
      </c>
      <c r="G10" s="26">
        <f t="shared" si="0"/>
        <v>38096</v>
      </c>
      <c r="H10" s="29">
        <f t="shared" si="0"/>
        <v>38096</v>
      </c>
      <c r="I10" s="30">
        <f t="shared" si="0"/>
        <v>53654</v>
      </c>
      <c r="J10" s="26">
        <f t="shared" si="0"/>
        <v>35924</v>
      </c>
      <c r="K10" s="27">
        <f t="shared" si="0"/>
        <v>42793</v>
      </c>
    </row>
    <row r="11" spans="1:11" ht="13.5" x14ac:dyDescent="0.25">
      <c r="A11" s="24" t="s">
        <v>28</v>
      </c>
      <c r="B11" s="12" t="s">
        <v>29</v>
      </c>
      <c r="C11" s="19">
        <v>2442</v>
      </c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>
        <v>150</v>
      </c>
      <c r="G12" s="19">
        <v>150</v>
      </c>
      <c r="H12" s="22">
        <v>150</v>
      </c>
      <c r="I12" s="23">
        <v>150</v>
      </c>
      <c r="J12" s="19">
        <v>150</v>
      </c>
      <c r="K12" s="20">
        <v>150</v>
      </c>
    </row>
    <row r="13" spans="1:11" ht="13.5" x14ac:dyDescent="0.25">
      <c r="A13" s="24" t="s">
        <v>31</v>
      </c>
      <c r="B13" s="12" t="s">
        <v>20</v>
      </c>
      <c r="C13" s="19">
        <v>1291</v>
      </c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3733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150</v>
      </c>
      <c r="G14" s="31">
        <f t="shared" si="1"/>
        <v>150</v>
      </c>
      <c r="H14" s="34">
        <f t="shared" si="1"/>
        <v>150</v>
      </c>
      <c r="I14" s="35">
        <f t="shared" si="1"/>
        <v>150</v>
      </c>
      <c r="J14" s="31">
        <f t="shared" si="1"/>
        <v>150</v>
      </c>
      <c r="K14" s="32">
        <f t="shared" si="1"/>
        <v>150</v>
      </c>
    </row>
    <row r="15" spans="1:11" ht="13.5" x14ac:dyDescent="0.25">
      <c r="A15" s="36" t="s">
        <v>33</v>
      </c>
      <c r="B15" s="12" t="s">
        <v>34</v>
      </c>
      <c r="C15" s="37">
        <f>+C10+C14</f>
        <v>30563</v>
      </c>
      <c r="D15" s="37">
        <f t="shared" ref="D15:K15" si="2">+D10+D14</f>
        <v>0</v>
      </c>
      <c r="E15" s="38">
        <f t="shared" si="2"/>
        <v>0</v>
      </c>
      <c r="F15" s="39">
        <f t="shared" si="2"/>
        <v>38246</v>
      </c>
      <c r="G15" s="37">
        <f t="shared" si="2"/>
        <v>38246</v>
      </c>
      <c r="H15" s="40">
        <f t="shared" si="2"/>
        <v>38246</v>
      </c>
      <c r="I15" s="41">
        <f t="shared" si="2"/>
        <v>53804</v>
      </c>
      <c r="J15" s="37">
        <f t="shared" si="2"/>
        <v>36074</v>
      </c>
      <c r="K15" s="38">
        <f t="shared" si="2"/>
        <v>42943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17717</v>
      </c>
      <c r="D17" s="19"/>
      <c r="E17" s="20"/>
      <c r="F17" s="21">
        <v>24308</v>
      </c>
      <c r="G17" s="19">
        <v>24308</v>
      </c>
      <c r="H17" s="22">
        <v>24308</v>
      </c>
      <c r="I17" s="23">
        <v>18029</v>
      </c>
      <c r="J17" s="19">
        <v>19127</v>
      </c>
      <c r="K17" s="20">
        <v>24448</v>
      </c>
    </row>
    <row r="18" spans="1:11" ht="13.5" x14ac:dyDescent="0.25">
      <c r="A18" s="24" t="s">
        <v>37</v>
      </c>
      <c r="B18" s="12" t="s">
        <v>20</v>
      </c>
      <c r="C18" s="19">
        <v>5615</v>
      </c>
      <c r="D18" s="19"/>
      <c r="E18" s="20"/>
      <c r="F18" s="21">
        <v>10385</v>
      </c>
      <c r="G18" s="19">
        <v>10385</v>
      </c>
      <c r="H18" s="22">
        <v>10385</v>
      </c>
      <c r="I18" s="23">
        <v>10385</v>
      </c>
      <c r="J18" s="19">
        <v>10385</v>
      </c>
      <c r="K18" s="20">
        <v>10385</v>
      </c>
    </row>
    <row r="19" spans="1:11" ht="13.5" x14ac:dyDescent="0.25">
      <c r="A19" s="24" t="s">
        <v>38</v>
      </c>
      <c r="B19" s="12" t="s">
        <v>20</v>
      </c>
      <c r="C19" s="19">
        <v>1879</v>
      </c>
      <c r="D19" s="19"/>
      <c r="E19" s="20"/>
      <c r="F19" s="21">
        <v>2044</v>
      </c>
      <c r="G19" s="19">
        <v>2044</v>
      </c>
      <c r="H19" s="22">
        <v>2044</v>
      </c>
      <c r="I19" s="23">
        <v>2044</v>
      </c>
      <c r="J19" s="19">
        <v>2044</v>
      </c>
      <c r="K19" s="20">
        <v>2044</v>
      </c>
    </row>
    <row r="20" spans="1:11" ht="13.5" x14ac:dyDescent="0.25">
      <c r="A20" s="24" t="s">
        <v>39</v>
      </c>
      <c r="B20" s="12" t="s">
        <v>20</v>
      </c>
      <c r="C20" s="19">
        <v>487</v>
      </c>
      <c r="D20" s="19"/>
      <c r="E20" s="20"/>
      <c r="F20" s="21">
        <v>1400</v>
      </c>
      <c r="G20" s="19">
        <v>1400</v>
      </c>
      <c r="H20" s="22">
        <v>1400</v>
      </c>
      <c r="I20" s="23">
        <v>1400</v>
      </c>
      <c r="J20" s="19">
        <v>1400</v>
      </c>
      <c r="K20" s="20">
        <v>1400</v>
      </c>
    </row>
    <row r="21" spans="1:11" ht="13.5" x14ac:dyDescent="0.25">
      <c r="A21" s="24" t="s">
        <v>40</v>
      </c>
      <c r="B21" s="12" t="s">
        <v>20</v>
      </c>
      <c r="C21" s="19">
        <v>3589</v>
      </c>
      <c r="D21" s="19"/>
      <c r="E21" s="20"/>
      <c r="F21" s="21">
        <v>42</v>
      </c>
      <c r="G21" s="19">
        <v>42</v>
      </c>
      <c r="H21" s="22">
        <v>42</v>
      </c>
      <c r="I21" s="23">
        <v>42</v>
      </c>
      <c r="J21" s="19">
        <v>42</v>
      </c>
      <c r="K21" s="20">
        <v>42</v>
      </c>
    </row>
    <row r="22" spans="1:11" ht="13.5" x14ac:dyDescent="0.25">
      <c r="A22" s="25" t="s">
        <v>27</v>
      </c>
      <c r="B22" s="12" t="s">
        <v>20</v>
      </c>
      <c r="C22" s="26">
        <f>SUM(C17:C21)</f>
        <v>29287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38179</v>
      </c>
      <c r="G22" s="26">
        <f t="shared" si="3"/>
        <v>38179</v>
      </c>
      <c r="H22" s="29">
        <f t="shared" si="3"/>
        <v>38179</v>
      </c>
      <c r="I22" s="30">
        <f t="shared" si="3"/>
        <v>31900</v>
      </c>
      <c r="J22" s="26">
        <f t="shared" si="3"/>
        <v>32998</v>
      </c>
      <c r="K22" s="27">
        <f t="shared" si="3"/>
        <v>38319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658</v>
      </c>
      <c r="D24" s="19"/>
      <c r="E24" s="20"/>
      <c r="F24" s="21">
        <v>86</v>
      </c>
      <c r="G24" s="19">
        <v>86</v>
      </c>
      <c r="H24" s="22">
        <v>86</v>
      </c>
      <c r="I24" s="23">
        <v>86</v>
      </c>
      <c r="J24" s="19">
        <v>86</v>
      </c>
      <c r="K24" s="20">
        <v>86</v>
      </c>
    </row>
    <row r="25" spans="1:11" ht="13.5" x14ac:dyDescent="0.25">
      <c r="A25" s="24" t="s">
        <v>43</v>
      </c>
      <c r="B25" s="12" t="s">
        <v>20</v>
      </c>
      <c r="C25" s="19">
        <v>618</v>
      </c>
      <c r="D25" s="19"/>
      <c r="E25" s="20"/>
      <c r="F25" s="21"/>
      <c r="G25" s="19"/>
      <c r="H25" s="22"/>
      <c r="I25" s="23">
        <v>618</v>
      </c>
      <c r="J25" s="19">
        <v>618</v>
      </c>
      <c r="K25" s="20">
        <v>500</v>
      </c>
    </row>
    <row r="26" spans="1:11" ht="13.5" x14ac:dyDescent="0.25">
      <c r="A26" s="25" t="s">
        <v>32</v>
      </c>
      <c r="B26" s="12" t="s">
        <v>20</v>
      </c>
      <c r="C26" s="31">
        <f>SUM(C23:C25)</f>
        <v>1276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86</v>
      </c>
      <c r="G26" s="31">
        <f t="shared" si="4"/>
        <v>86</v>
      </c>
      <c r="H26" s="34">
        <f t="shared" si="4"/>
        <v>86</v>
      </c>
      <c r="I26" s="35">
        <f t="shared" si="4"/>
        <v>704</v>
      </c>
      <c r="J26" s="31">
        <f t="shared" si="4"/>
        <v>704</v>
      </c>
      <c r="K26" s="32">
        <f t="shared" si="4"/>
        <v>586</v>
      </c>
    </row>
    <row r="27" spans="1:11" ht="13.5" x14ac:dyDescent="0.25">
      <c r="A27" s="36" t="s">
        <v>33</v>
      </c>
      <c r="B27" s="12" t="s">
        <v>34</v>
      </c>
      <c r="C27" s="37">
        <f>+C22+C26</f>
        <v>30563</v>
      </c>
      <c r="D27" s="37">
        <f t="shared" ref="D27:K27" si="5">+D22+D26</f>
        <v>0</v>
      </c>
      <c r="E27" s="38">
        <f t="shared" si="5"/>
        <v>0</v>
      </c>
      <c r="F27" s="39">
        <f t="shared" si="5"/>
        <v>38265</v>
      </c>
      <c r="G27" s="37">
        <f t="shared" si="5"/>
        <v>38265</v>
      </c>
      <c r="H27" s="40">
        <f t="shared" si="5"/>
        <v>38265</v>
      </c>
      <c r="I27" s="41">
        <f t="shared" si="5"/>
        <v>32604</v>
      </c>
      <c r="J27" s="37">
        <f t="shared" si="5"/>
        <v>33702</v>
      </c>
      <c r="K27" s="38">
        <f t="shared" si="5"/>
        <v>38905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16224</v>
      </c>
      <c r="D29" s="19"/>
      <c r="E29" s="20"/>
      <c r="F29" s="21">
        <v>2785</v>
      </c>
      <c r="G29" s="19">
        <v>2785</v>
      </c>
      <c r="H29" s="22">
        <v>2785</v>
      </c>
      <c r="I29" s="23">
        <v>18127</v>
      </c>
      <c r="J29" s="19">
        <v>18763</v>
      </c>
      <c r="K29" s="20">
        <v>19399</v>
      </c>
    </row>
    <row r="30" spans="1:11" ht="13.5" x14ac:dyDescent="0.25">
      <c r="A30" s="24" t="s">
        <v>46</v>
      </c>
      <c r="B30" s="12" t="s">
        <v>20</v>
      </c>
      <c r="C30" s="19">
        <v>7650</v>
      </c>
      <c r="D30" s="19"/>
      <c r="E30" s="20"/>
      <c r="F30" s="21">
        <v>14733</v>
      </c>
      <c r="G30" s="19">
        <v>14733</v>
      </c>
      <c r="H30" s="22">
        <v>14733</v>
      </c>
      <c r="I30" s="23">
        <v>14733</v>
      </c>
      <c r="J30" s="19">
        <v>14733</v>
      </c>
      <c r="K30" s="20">
        <v>14733</v>
      </c>
    </row>
    <row r="31" spans="1:11" ht="13.5" x14ac:dyDescent="0.25">
      <c r="A31" s="25" t="s">
        <v>27</v>
      </c>
      <c r="B31" s="12" t="s">
        <v>20</v>
      </c>
      <c r="C31" s="26">
        <f>SUM(C29:C30)</f>
        <v>23874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17518</v>
      </c>
      <c r="G31" s="26">
        <f t="shared" si="6"/>
        <v>17518</v>
      </c>
      <c r="H31" s="29">
        <f t="shared" si="6"/>
        <v>17518</v>
      </c>
      <c r="I31" s="30">
        <f t="shared" si="6"/>
        <v>32860</v>
      </c>
      <c r="J31" s="26">
        <f t="shared" si="6"/>
        <v>33496</v>
      </c>
      <c r="K31" s="27">
        <f t="shared" si="6"/>
        <v>34132</v>
      </c>
    </row>
    <row r="32" spans="1:11" ht="13.5" x14ac:dyDescent="0.25">
      <c r="A32" s="24" t="s">
        <v>47</v>
      </c>
      <c r="B32" s="12" t="s">
        <v>20</v>
      </c>
      <c r="C32" s="19">
        <v>370</v>
      </c>
      <c r="D32" s="19"/>
      <c r="E32" s="20"/>
      <c r="F32" s="21">
        <v>1536</v>
      </c>
      <c r="G32" s="19">
        <v>1536</v>
      </c>
      <c r="H32" s="22">
        <v>1536</v>
      </c>
      <c r="I32" s="23">
        <v>1536</v>
      </c>
      <c r="J32" s="19">
        <v>32321</v>
      </c>
      <c r="K32" s="20">
        <v>32421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>
        <v>49909</v>
      </c>
      <c r="K33" s="20">
        <v>50109</v>
      </c>
    </row>
    <row r="34" spans="1:11" ht="13.5" x14ac:dyDescent="0.25">
      <c r="A34" s="24" t="s">
        <v>49</v>
      </c>
      <c r="B34" s="12" t="s">
        <v>20</v>
      </c>
      <c r="C34" s="19">
        <v>6319</v>
      </c>
      <c r="D34" s="19"/>
      <c r="E34" s="20"/>
      <c r="F34" s="21">
        <v>21527</v>
      </c>
      <c r="G34" s="19">
        <v>21527</v>
      </c>
      <c r="H34" s="22">
        <v>21527</v>
      </c>
      <c r="I34" s="23">
        <v>21527</v>
      </c>
      <c r="J34" s="19">
        <v>82230</v>
      </c>
      <c r="K34" s="20">
        <v>82530</v>
      </c>
    </row>
    <row r="35" spans="1:11" ht="13.5" x14ac:dyDescent="0.25">
      <c r="A35" s="25" t="s">
        <v>32</v>
      </c>
      <c r="B35" s="12" t="s">
        <v>20</v>
      </c>
      <c r="C35" s="31">
        <f>SUM(C32:C34)</f>
        <v>6689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23063</v>
      </c>
      <c r="G35" s="31">
        <f t="shared" si="7"/>
        <v>23063</v>
      </c>
      <c r="H35" s="34">
        <f t="shared" si="7"/>
        <v>23063</v>
      </c>
      <c r="I35" s="35">
        <f t="shared" si="7"/>
        <v>23063</v>
      </c>
      <c r="J35" s="31">
        <f t="shared" si="7"/>
        <v>164460</v>
      </c>
      <c r="K35" s="32">
        <f t="shared" si="7"/>
        <v>165060</v>
      </c>
    </row>
    <row r="36" spans="1:11" ht="13.5" x14ac:dyDescent="0.25">
      <c r="A36" s="36" t="s">
        <v>33</v>
      </c>
      <c r="B36" s="12" t="s">
        <v>34</v>
      </c>
      <c r="C36" s="37">
        <f>+C31+C35</f>
        <v>30563</v>
      </c>
      <c r="D36" s="37">
        <f t="shared" ref="D36:K36" si="8">+D31+D35</f>
        <v>0</v>
      </c>
      <c r="E36" s="38">
        <f t="shared" si="8"/>
        <v>0</v>
      </c>
      <c r="F36" s="39">
        <f t="shared" si="8"/>
        <v>40581</v>
      </c>
      <c r="G36" s="37">
        <f t="shared" si="8"/>
        <v>40581</v>
      </c>
      <c r="H36" s="40">
        <f t="shared" si="8"/>
        <v>40581</v>
      </c>
      <c r="I36" s="41">
        <f t="shared" si="8"/>
        <v>55923</v>
      </c>
      <c r="J36" s="37">
        <f t="shared" si="8"/>
        <v>197956</v>
      </c>
      <c r="K36" s="38">
        <f t="shared" si="8"/>
        <v>199192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25086</v>
      </c>
      <c r="D38" s="42"/>
      <c r="E38" s="43"/>
      <c r="F38" s="44">
        <v>25086</v>
      </c>
      <c r="G38" s="42">
        <v>25086</v>
      </c>
      <c r="H38" s="45">
        <v>25086</v>
      </c>
      <c r="I38" s="46">
        <v>25086</v>
      </c>
      <c r="J38" s="42">
        <v>25086</v>
      </c>
      <c r="K38" s="43">
        <v>25806</v>
      </c>
    </row>
    <row r="39" spans="1:11" ht="13.5" x14ac:dyDescent="0.25">
      <c r="A39" s="25" t="s">
        <v>27</v>
      </c>
      <c r="B39" s="12" t="s">
        <v>20</v>
      </c>
      <c r="C39" s="19">
        <f>+C38</f>
        <v>25086</v>
      </c>
      <c r="D39" s="19">
        <f t="shared" ref="D39:K39" si="9">+D38</f>
        <v>0</v>
      </c>
      <c r="E39" s="20">
        <f t="shared" si="9"/>
        <v>0</v>
      </c>
      <c r="F39" s="21">
        <f t="shared" si="9"/>
        <v>25086</v>
      </c>
      <c r="G39" s="19">
        <f t="shared" si="9"/>
        <v>25086</v>
      </c>
      <c r="H39" s="22">
        <f t="shared" si="9"/>
        <v>25086</v>
      </c>
      <c r="I39" s="23">
        <f t="shared" si="9"/>
        <v>25086</v>
      </c>
      <c r="J39" s="19">
        <f t="shared" si="9"/>
        <v>25086</v>
      </c>
      <c r="K39" s="20">
        <f t="shared" si="9"/>
        <v>25806</v>
      </c>
    </row>
    <row r="40" spans="1:11" ht="13.5" x14ac:dyDescent="0.25">
      <c r="A40" s="24" t="s">
        <v>52</v>
      </c>
      <c r="B40" s="12" t="s">
        <v>20</v>
      </c>
      <c r="C40" s="19">
        <v>309</v>
      </c>
      <c r="D40" s="19"/>
      <c r="E40" s="20"/>
      <c r="F40" s="21">
        <v>309</v>
      </c>
      <c r="G40" s="19">
        <v>309</v>
      </c>
      <c r="H40" s="22">
        <v>309</v>
      </c>
      <c r="I40" s="23">
        <v>309</v>
      </c>
      <c r="J40" s="19">
        <v>309</v>
      </c>
      <c r="K40" s="20">
        <v>309</v>
      </c>
    </row>
    <row r="41" spans="1:11" ht="13.5" x14ac:dyDescent="0.25">
      <c r="A41" s="24" t="s">
        <v>53</v>
      </c>
      <c r="B41" s="12" t="s">
        <v>20</v>
      </c>
      <c r="C41" s="19">
        <v>591</v>
      </c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>
        <v>3241</v>
      </c>
      <c r="D42" s="19"/>
      <c r="E42" s="20"/>
      <c r="F42" s="21">
        <v>3241</v>
      </c>
      <c r="G42" s="19">
        <v>3241</v>
      </c>
      <c r="H42" s="22">
        <v>3241</v>
      </c>
      <c r="I42" s="23">
        <v>3241</v>
      </c>
      <c r="J42" s="19">
        <v>3241</v>
      </c>
      <c r="K42" s="20">
        <v>3241</v>
      </c>
    </row>
    <row r="43" spans="1:11" ht="13.5" x14ac:dyDescent="0.25">
      <c r="A43" s="24" t="s">
        <v>55</v>
      </c>
      <c r="B43" s="12" t="s">
        <v>20</v>
      </c>
      <c r="C43" s="19">
        <v>967</v>
      </c>
      <c r="D43" s="19"/>
      <c r="E43" s="20"/>
      <c r="F43" s="21">
        <v>967</v>
      </c>
      <c r="G43" s="19">
        <v>967</v>
      </c>
      <c r="H43" s="22">
        <v>967</v>
      </c>
      <c r="I43" s="23">
        <v>967</v>
      </c>
      <c r="J43" s="19">
        <v>967</v>
      </c>
      <c r="K43" s="20">
        <v>967</v>
      </c>
    </row>
    <row r="44" spans="1:11" ht="13.5" x14ac:dyDescent="0.25">
      <c r="A44" s="24" t="s">
        <v>56</v>
      </c>
      <c r="B44" s="12" t="s">
        <v>20</v>
      </c>
      <c r="C44" s="19">
        <v>5370</v>
      </c>
      <c r="D44" s="19"/>
      <c r="E44" s="20"/>
      <c r="F44" s="21">
        <v>5478</v>
      </c>
      <c r="G44" s="19">
        <v>5478</v>
      </c>
      <c r="H44" s="22">
        <v>5478</v>
      </c>
      <c r="I44" s="23">
        <v>5478</v>
      </c>
      <c r="J44" s="19">
        <v>5478</v>
      </c>
      <c r="K44" s="20">
        <v>5478</v>
      </c>
    </row>
    <row r="45" spans="1:11" ht="13.5" x14ac:dyDescent="0.25">
      <c r="A45" s="25" t="s">
        <v>32</v>
      </c>
      <c r="B45" s="12" t="s">
        <v>20</v>
      </c>
      <c r="C45" s="31">
        <f>SUM(C40:C44)</f>
        <v>10478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9995</v>
      </c>
      <c r="G45" s="31">
        <f t="shared" si="10"/>
        <v>9995</v>
      </c>
      <c r="H45" s="34">
        <f t="shared" si="10"/>
        <v>9995</v>
      </c>
      <c r="I45" s="35">
        <f t="shared" si="10"/>
        <v>9995</v>
      </c>
      <c r="J45" s="31">
        <f t="shared" si="10"/>
        <v>9995</v>
      </c>
      <c r="K45" s="32">
        <f t="shared" si="10"/>
        <v>9995</v>
      </c>
    </row>
    <row r="46" spans="1:11" ht="13.5" x14ac:dyDescent="0.25">
      <c r="A46" s="36" t="s">
        <v>33</v>
      </c>
      <c r="B46" s="12" t="s">
        <v>34</v>
      </c>
      <c r="C46" s="37">
        <f>+C39+C45</f>
        <v>35564</v>
      </c>
      <c r="D46" s="37">
        <f t="shared" ref="D46:K46" si="11">+D39+D45</f>
        <v>0</v>
      </c>
      <c r="E46" s="38">
        <f t="shared" si="11"/>
        <v>0</v>
      </c>
      <c r="F46" s="39">
        <f t="shared" si="11"/>
        <v>35081</v>
      </c>
      <c r="G46" s="37">
        <f t="shared" si="11"/>
        <v>35081</v>
      </c>
      <c r="H46" s="40">
        <f t="shared" si="11"/>
        <v>35081</v>
      </c>
      <c r="I46" s="41">
        <f t="shared" si="11"/>
        <v>35081</v>
      </c>
      <c r="J46" s="37">
        <f t="shared" si="11"/>
        <v>35081</v>
      </c>
      <c r="K46" s="38">
        <f t="shared" si="11"/>
        <v>35801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>
        <v>12374591</v>
      </c>
      <c r="G49" s="19">
        <v>12374591</v>
      </c>
      <c r="H49" s="50">
        <v>12374591</v>
      </c>
      <c r="I49" s="23">
        <v>12374591</v>
      </c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>
        <v>715348</v>
      </c>
      <c r="G51" s="19">
        <v>715348</v>
      </c>
      <c r="H51" s="50">
        <v>715348</v>
      </c>
      <c r="I51" s="23">
        <v>715348</v>
      </c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6742676</v>
      </c>
      <c r="D55" s="55">
        <v>4434111</v>
      </c>
      <c r="E55" s="56">
        <v>4507140</v>
      </c>
      <c r="F55" s="57">
        <v>6890957</v>
      </c>
      <c r="G55" s="55">
        <v>5278871</v>
      </c>
      <c r="H55" s="58">
        <v>4104881</v>
      </c>
      <c r="I55" s="59">
        <v>5648392</v>
      </c>
      <c r="J55" s="55">
        <v>6043779</v>
      </c>
      <c r="K55" s="56">
        <v>6466844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1422939</v>
      </c>
      <c r="D57" s="55">
        <v>2334219</v>
      </c>
      <c r="E57" s="56">
        <v>3435069</v>
      </c>
      <c r="F57" s="57">
        <v>2724819</v>
      </c>
      <c r="G57" s="55">
        <v>3424819</v>
      </c>
      <c r="H57" s="58">
        <v>4063594</v>
      </c>
      <c r="I57" s="59">
        <v>3859771</v>
      </c>
      <c r="J57" s="55">
        <v>4465755</v>
      </c>
      <c r="K57" s="56">
        <v>5166879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8165615</v>
      </c>
      <c r="D60" s="67">
        <f t="shared" ref="D60:K60" si="12">SUM(D55:D59)</f>
        <v>6768330</v>
      </c>
      <c r="E60" s="68">
        <f t="shared" si="12"/>
        <v>7942209</v>
      </c>
      <c r="F60" s="69">
        <f t="shared" si="12"/>
        <v>9615776</v>
      </c>
      <c r="G60" s="67">
        <f t="shared" si="12"/>
        <v>8703690</v>
      </c>
      <c r="H60" s="70">
        <f t="shared" si="12"/>
        <v>8168475</v>
      </c>
      <c r="I60" s="71">
        <f t="shared" si="12"/>
        <v>9508163</v>
      </c>
      <c r="J60" s="67">
        <f t="shared" si="12"/>
        <v>10509534</v>
      </c>
      <c r="K60" s="68">
        <f t="shared" si="12"/>
        <v>11633723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43624176</v>
      </c>
      <c r="D70" s="55">
        <v>41398061</v>
      </c>
      <c r="E70" s="56">
        <v>44880480</v>
      </c>
      <c r="F70" s="57">
        <v>51727094</v>
      </c>
      <c r="G70" s="55">
        <v>46715229</v>
      </c>
      <c r="H70" s="58">
        <v>49209943</v>
      </c>
      <c r="I70" s="59">
        <v>49985295</v>
      </c>
      <c r="J70" s="55">
        <v>52984413</v>
      </c>
      <c r="K70" s="56">
        <v>56163477</v>
      </c>
    </row>
    <row r="71" spans="1:11" ht="13.5" x14ac:dyDescent="0.25">
      <c r="A71" s="24" t="s">
        <v>82</v>
      </c>
      <c r="B71" s="12" t="s">
        <v>20</v>
      </c>
      <c r="C71" s="55">
        <v>694817</v>
      </c>
      <c r="D71" s="55">
        <v>786211</v>
      </c>
      <c r="E71" s="56">
        <v>877832</v>
      </c>
      <c r="F71" s="57">
        <v>606270</v>
      </c>
      <c r="G71" s="55">
        <v>115522</v>
      </c>
      <c r="H71" s="58">
        <v>853707</v>
      </c>
      <c r="I71" s="59">
        <v>123609</v>
      </c>
      <c r="J71" s="55">
        <v>131025</v>
      </c>
      <c r="K71" s="56">
        <v>138887</v>
      </c>
    </row>
    <row r="72" spans="1:11" ht="13.5" x14ac:dyDescent="0.25">
      <c r="A72" s="24" t="s">
        <v>83</v>
      </c>
      <c r="B72" s="12" t="s">
        <v>20</v>
      </c>
      <c r="C72" s="55">
        <v>298127</v>
      </c>
      <c r="D72" s="55"/>
      <c r="E72" s="56">
        <v>-2296</v>
      </c>
      <c r="F72" s="57"/>
      <c r="G72" s="55">
        <v>-10000</v>
      </c>
      <c r="H72" s="58">
        <v>-20770</v>
      </c>
      <c r="I72" s="59">
        <v>-10700</v>
      </c>
      <c r="J72" s="55">
        <v>-11449</v>
      </c>
      <c r="K72" s="56">
        <v>-12250</v>
      </c>
    </row>
    <row r="73" spans="1:11" ht="13.5" x14ac:dyDescent="0.25">
      <c r="A73" s="24" t="s">
        <v>84</v>
      </c>
      <c r="B73" s="12" t="s">
        <v>20</v>
      </c>
      <c r="C73" s="55">
        <v>15156951</v>
      </c>
      <c r="D73" s="55">
        <v>15701707</v>
      </c>
      <c r="E73" s="56">
        <v>16193368</v>
      </c>
      <c r="F73" s="57">
        <v>18229360</v>
      </c>
      <c r="G73" s="55">
        <v>17768000</v>
      </c>
      <c r="H73" s="58">
        <v>17753145</v>
      </c>
      <c r="I73" s="59">
        <v>18155680</v>
      </c>
      <c r="J73" s="55">
        <v>19245021</v>
      </c>
      <c r="K73" s="56">
        <v>20399722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8757018</v>
      </c>
      <c r="D75" s="55">
        <v>9630860</v>
      </c>
      <c r="E75" s="56">
        <v>9768242</v>
      </c>
      <c r="F75" s="57">
        <v>6183318</v>
      </c>
      <c r="G75" s="55">
        <v>10355878</v>
      </c>
      <c r="H75" s="58">
        <v>10664061</v>
      </c>
      <c r="I75" s="59">
        <v>11080789</v>
      </c>
      <c r="J75" s="55">
        <v>11856445</v>
      </c>
      <c r="K75" s="56">
        <v>12686396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68531089</v>
      </c>
      <c r="D79" s="88">
        <f t="shared" ref="D79:K79" si="13">SUM(D70:D78)</f>
        <v>67516839</v>
      </c>
      <c r="E79" s="89">
        <f t="shared" si="13"/>
        <v>71717626</v>
      </c>
      <c r="F79" s="90">
        <f t="shared" si="13"/>
        <v>76746042</v>
      </c>
      <c r="G79" s="88">
        <f t="shared" si="13"/>
        <v>74944629</v>
      </c>
      <c r="H79" s="91">
        <f t="shared" si="13"/>
        <v>78460086</v>
      </c>
      <c r="I79" s="92">
        <f t="shared" si="13"/>
        <v>79334673</v>
      </c>
      <c r="J79" s="88">
        <f t="shared" si="13"/>
        <v>84205455</v>
      </c>
      <c r="K79" s="89">
        <f t="shared" si="13"/>
        <v>89376232</v>
      </c>
    </row>
    <row r="80" spans="1:11" ht="13.5" x14ac:dyDescent="0.25">
      <c r="A80" s="1" t="s">
        <v>103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112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>
        <v>1679819</v>
      </c>
      <c r="F55" s="57">
        <v>1823463</v>
      </c>
      <c r="G55" s="55">
        <v>1272096</v>
      </c>
      <c r="H55" s="58">
        <v>1892268</v>
      </c>
      <c r="I55" s="59">
        <v>1347150</v>
      </c>
      <c r="J55" s="55">
        <v>1409119</v>
      </c>
      <c r="K55" s="56">
        <v>1472529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>
        <v>2272983</v>
      </c>
      <c r="F56" s="57">
        <v>2847442</v>
      </c>
      <c r="G56" s="55">
        <v>2437754</v>
      </c>
      <c r="H56" s="58">
        <v>2791736</v>
      </c>
      <c r="I56" s="59">
        <v>2557204</v>
      </c>
      <c r="J56" s="55">
        <v>2674835</v>
      </c>
      <c r="K56" s="56">
        <v>2795203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>
        <v>12424462</v>
      </c>
      <c r="F57" s="57">
        <v>13540364</v>
      </c>
      <c r="G57" s="55">
        <v>-13690762</v>
      </c>
      <c r="H57" s="58">
        <v>16347615</v>
      </c>
      <c r="I57" s="59">
        <v>-15432227</v>
      </c>
      <c r="J57" s="55">
        <v>-16142109</v>
      </c>
      <c r="K57" s="56">
        <v>-16868504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>
        <v>7069861</v>
      </c>
      <c r="F58" s="57">
        <v>-7747709</v>
      </c>
      <c r="G58" s="55">
        <v>7981841</v>
      </c>
      <c r="H58" s="58">
        <v>8449682</v>
      </c>
      <c r="I58" s="59">
        <v>8372951</v>
      </c>
      <c r="J58" s="55">
        <v>8758107</v>
      </c>
      <c r="K58" s="56">
        <v>9152222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23447125</v>
      </c>
      <c r="F60" s="69">
        <f t="shared" si="12"/>
        <v>10463560</v>
      </c>
      <c r="G60" s="67">
        <f t="shared" si="12"/>
        <v>-1999071</v>
      </c>
      <c r="H60" s="70">
        <f t="shared" si="12"/>
        <v>29481301</v>
      </c>
      <c r="I60" s="71">
        <f t="shared" si="12"/>
        <v>-3154922</v>
      </c>
      <c r="J60" s="67">
        <f t="shared" si="12"/>
        <v>-3300048</v>
      </c>
      <c r="K60" s="68">
        <f t="shared" si="12"/>
        <v>-3448550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>
        <v>76806069</v>
      </c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28301971</v>
      </c>
      <c r="D71" s="55">
        <v>26234578</v>
      </c>
      <c r="E71" s="56">
        <v>4233059</v>
      </c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197609</v>
      </c>
      <c r="D73" s="55">
        <v>531322</v>
      </c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19154904</v>
      </c>
      <c r="D74" s="55">
        <v>25465975</v>
      </c>
      <c r="E74" s="56">
        <v>2086754</v>
      </c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47654484</v>
      </c>
      <c r="D79" s="88">
        <f t="shared" ref="D79:K79" si="13">SUM(D70:D78)</f>
        <v>52231875</v>
      </c>
      <c r="E79" s="89">
        <f t="shared" si="13"/>
        <v>83125882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103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112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103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112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71482</v>
      </c>
      <c r="D6" s="19">
        <v>72436</v>
      </c>
      <c r="E6" s="20">
        <v>72436</v>
      </c>
      <c r="F6" s="21">
        <v>79861</v>
      </c>
      <c r="G6" s="19">
        <v>79861</v>
      </c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5408</v>
      </c>
      <c r="D8" s="19">
        <v>11251</v>
      </c>
      <c r="E8" s="20">
        <v>11251</v>
      </c>
      <c r="F8" s="21">
        <v>12405</v>
      </c>
      <c r="G8" s="19">
        <v>12405</v>
      </c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>
        <v>8450</v>
      </c>
      <c r="D9" s="19">
        <v>9831</v>
      </c>
      <c r="E9" s="20">
        <v>9831</v>
      </c>
      <c r="F9" s="21">
        <v>10839</v>
      </c>
      <c r="G9" s="19">
        <v>10839</v>
      </c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85340</v>
      </c>
      <c r="D10" s="26">
        <f t="shared" ref="D10:K10" si="0">SUM(D6:D9)</f>
        <v>93518</v>
      </c>
      <c r="E10" s="27">
        <f t="shared" si="0"/>
        <v>93518</v>
      </c>
      <c r="F10" s="28">
        <f t="shared" si="0"/>
        <v>103105</v>
      </c>
      <c r="G10" s="26">
        <f t="shared" si="0"/>
        <v>103105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>
        <v>9740</v>
      </c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9740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95080</v>
      </c>
      <c r="D15" s="37">
        <f t="shared" ref="D15:K15" si="2">+D10+D14</f>
        <v>93518</v>
      </c>
      <c r="E15" s="38">
        <f t="shared" si="2"/>
        <v>93518</v>
      </c>
      <c r="F15" s="39">
        <f t="shared" si="2"/>
        <v>103105</v>
      </c>
      <c r="G15" s="37">
        <f t="shared" si="2"/>
        <v>103105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71482</v>
      </c>
      <c r="D17" s="19">
        <v>72436</v>
      </c>
      <c r="E17" s="20">
        <v>72436</v>
      </c>
      <c r="F17" s="21">
        <v>79861</v>
      </c>
      <c r="G17" s="19">
        <v>79861</v>
      </c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13858</v>
      </c>
      <c r="D19" s="19">
        <v>21082</v>
      </c>
      <c r="E19" s="20">
        <v>21082</v>
      </c>
      <c r="F19" s="21">
        <v>23243</v>
      </c>
      <c r="G19" s="19">
        <v>23243</v>
      </c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85340</v>
      </c>
      <c r="D22" s="26">
        <f t="shared" ref="D22:K22" si="3">SUM(D17:D21)</f>
        <v>93518</v>
      </c>
      <c r="E22" s="27">
        <f t="shared" si="3"/>
        <v>93518</v>
      </c>
      <c r="F22" s="28">
        <f t="shared" si="3"/>
        <v>103104</v>
      </c>
      <c r="G22" s="26">
        <f t="shared" si="3"/>
        <v>103104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13858</v>
      </c>
      <c r="D24" s="19">
        <v>21082</v>
      </c>
      <c r="E24" s="20">
        <v>21082</v>
      </c>
      <c r="F24" s="21">
        <v>23243</v>
      </c>
      <c r="G24" s="19">
        <v>24405</v>
      </c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13858</v>
      </c>
      <c r="D26" s="31">
        <f t="shared" ref="D26:K26" si="4">SUM(D23:D25)</f>
        <v>21082</v>
      </c>
      <c r="E26" s="32">
        <f t="shared" si="4"/>
        <v>21082</v>
      </c>
      <c r="F26" s="33">
        <f t="shared" si="4"/>
        <v>23243</v>
      </c>
      <c r="G26" s="31">
        <f t="shared" si="4"/>
        <v>24405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99198</v>
      </c>
      <c r="D27" s="37">
        <f t="shared" ref="D27:K27" si="5">+D22+D26</f>
        <v>114600</v>
      </c>
      <c r="E27" s="38">
        <f t="shared" si="5"/>
        <v>114600</v>
      </c>
      <c r="F27" s="39">
        <f t="shared" si="5"/>
        <v>126347</v>
      </c>
      <c r="G27" s="37">
        <f t="shared" si="5"/>
        <v>127509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16376</v>
      </c>
      <c r="D29" s="19">
        <v>18646</v>
      </c>
      <c r="E29" s="20">
        <v>18646</v>
      </c>
      <c r="F29" s="21">
        <v>22562</v>
      </c>
      <c r="G29" s="19">
        <v>22562</v>
      </c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8580</v>
      </c>
      <c r="D30" s="19">
        <v>9564</v>
      </c>
      <c r="E30" s="20">
        <v>9564</v>
      </c>
      <c r="F30" s="21">
        <v>11572</v>
      </c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24956</v>
      </c>
      <c r="D31" s="26">
        <f t="shared" ref="D31:K31" si="6">SUM(D29:D30)</f>
        <v>28210</v>
      </c>
      <c r="E31" s="27">
        <f t="shared" si="6"/>
        <v>28210</v>
      </c>
      <c r="F31" s="28">
        <f t="shared" si="6"/>
        <v>34134</v>
      </c>
      <c r="G31" s="26">
        <f t="shared" si="6"/>
        <v>22562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24956</v>
      </c>
      <c r="D36" s="37">
        <f t="shared" ref="D36:K36" si="8">+D31+D35</f>
        <v>28210</v>
      </c>
      <c r="E36" s="38">
        <f t="shared" si="8"/>
        <v>28210</v>
      </c>
      <c r="F36" s="39">
        <f t="shared" si="8"/>
        <v>34134</v>
      </c>
      <c r="G36" s="37">
        <f t="shared" si="8"/>
        <v>22562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71550</v>
      </c>
      <c r="D38" s="42">
        <v>83515</v>
      </c>
      <c r="E38" s="43">
        <v>83515</v>
      </c>
      <c r="F38" s="44">
        <v>101054</v>
      </c>
      <c r="G38" s="42">
        <v>101054</v>
      </c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71550</v>
      </c>
      <c r="D39" s="19">
        <f t="shared" ref="D39:K39" si="9">+D38</f>
        <v>83515</v>
      </c>
      <c r="E39" s="20">
        <f t="shared" si="9"/>
        <v>83515</v>
      </c>
      <c r="F39" s="21">
        <f t="shared" si="9"/>
        <v>101054</v>
      </c>
      <c r="G39" s="19">
        <f t="shared" si="9"/>
        <v>101054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6072</v>
      </c>
      <c r="D40" s="19">
        <v>6072</v>
      </c>
      <c r="E40" s="20">
        <v>6072</v>
      </c>
      <c r="F40" s="21">
        <v>7347</v>
      </c>
      <c r="G40" s="19">
        <v>7347</v>
      </c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>
        <v>18000</v>
      </c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24072</v>
      </c>
      <c r="D45" s="31">
        <f t="shared" ref="D45:K45" si="10">SUM(D40:D44)</f>
        <v>6072</v>
      </c>
      <c r="E45" s="32">
        <f t="shared" si="10"/>
        <v>6072</v>
      </c>
      <c r="F45" s="33">
        <f t="shared" si="10"/>
        <v>7347</v>
      </c>
      <c r="G45" s="31">
        <f t="shared" si="10"/>
        <v>7347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95622</v>
      </c>
      <c r="D46" s="37">
        <f t="shared" ref="D46:K46" si="11">+D39+D45</f>
        <v>89587</v>
      </c>
      <c r="E46" s="38">
        <f t="shared" si="11"/>
        <v>89587</v>
      </c>
      <c r="F46" s="39">
        <f t="shared" si="11"/>
        <v>108401</v>
      </c>
      <c r="G46" s="37">
        <f t="shared" si="11"/>
        <v>108401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8389</v>
      </c>
      <c r="D49" s="19">
        <v>7759</v>
      </c>
      <c r="E49" s="50">
        <v>7759</v>
      </c>
      <c r="F49" s="23">
        <v>7600</v>
      </c>
      <c r="G49" s="19">
        <v>7600</v>
      </c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8389</v>
      </c>
      <c r="D50" s="19">
        <v>7759</v>
      </c>
      <c r="E50" s="50">
        <v>7759</v>
      </c>
      <c r="F50" s="23">
        <v>7600</v>
      </c>
      <c r="G50" s="19">
        <v>7600</v>
      </c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8389</v>
      </c>
      <c r="D51" s="19">
        <v>7759</v>
      </c>
      <c r="E51" s="50">
        <v>7759</v>
      </c>
      <c r="F51" s="23">
        <v>7600</v>
      </c>
      <c r="G51" s="19">
        <v>7600</v>
      </c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>
        <v>8389</v>
      </c>
      <c r="D52" s="19">
        <v>7759</v>
      </c>
      <c r="E52" s="50">
        <v>7759</v>
      </c>
      <c r="F52" s="23">
        <v>7600</v>
      </c>
      <c r="G52" s="19">
        <v>7600</v>
      </c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580446</v>
      </c>
      <c r="E55" s="56">
        <v>683660</v>
      </c>
      <c r="F55" s="57"/>
      <c r="G55" s="55"/>
      <c r="H55" s="58">
        <v>-7408820</v>
      </c>
      <c r="I55" s="59">
        <v>1019302</v>
      </c>
      <c r="J55" s="55">
        <v>1067209</v>
      </c>
      <c r="K55" s="56">
        <v>1115233</v>
      </c>
    </row>
    <row r="56" spans="1:11" ht="13.5" x14ac:dyDescent="0.25">
      <c r="A56" s="24" t="s">
        <v>66</v>
      </c>
      <c r="B56" s="12" t="s">
        <v>20</v>
      </c>
      <c r="C56" s="55"/>
      <c r="D56" s="55">
        <v>20747221</v>
      </c>
      <c r="E56" s="56">
        <v>20402921</v>
      </c>
      <c r="F56" s="57"/>
      <c r="G56" s="55"/>
      <c r="H56" s="58">
        <v>7297231</v>
      </c>
      <c r="I56" s="59">
        <v>22969005</v>
      </c>
      <c r="J56" s="55">
        <v>24048548</v>
      </c>
      <c r="K56" s="56">
        <v>25130733</v>
      </c>
    </row>
    <row r="57" spans="1:11" ht="13.5" x14ac:dyDescent="0.25">
      <c r="A57" s="24" t="s">
        <v>67</v>
      </c>
      <c r="B57" s="12" t="s">
        <v>20</v>
      </c>
      <c r="C57" s="55"/>
      <c r="D57" s="55">
        <v>2667855</v>
      </c>
      <c r="E57" s="56">
        <v>2781103</v>
      </c>
      <c r="F57" s="57"/>
      <c r="G57" s="55"/>
      <c r="H57" s="58"/>
      <c r="I57" s="59">
        <v>4033769</v>
      </c>
      <c r="J57" s="55">
        <v>4275795</v>
      </c>
      <c r="K57" s="56">
        <v>4532343</v>
      </c>
    </row>
    <row r="58" spans="1:11" ht="13.5" x14ac:dyDescent="0.25">
      <c r="A58" s="24" t="s">
        <v>68</v>
      </c>
      <c r="B58" s="12" t="s">
        <v>20</v>
      </c>
      <c r="C58" s="55"/>
      <c r="D58" s="55">
        <v>13970340</v>
      </c>
      <c r="E58" s="56">
        <v>12877007</v>
      </c>
      <c r="F58" s="57"/>
      <c r="G58" s="55"/>
      <c r="H58" s="58">
        <v>4569798</v>
      </c>
      <c r="I58" s="59">
        <v>14051038</v>
      </c>
      <c r="J58" s="55">
        <v>14711437</v>
      </c>
      <c r="K58" s="56">
        <v>15373452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37965862</v>
      </c>
      <c r="E60" s="68">
        <f t="shared" si="12"/>
        <v>36744691</v>
      </c>
      <c r="F60" s="69">
        <f t="shared" si="12"/>
        <v>0</v>
      </c>
      <c r="G60" s="67">
        <f t="shared" si="12"/>
        <v>0</v>
      </c>
      <c r="H60" s="70">
        <f t="shared" si="12"/>
        <v>4458209</v>
      </c>
      <c r="I60" s="71">
        <f t="shared" si="12"/>
        <v>42073114</v>
      </c>
      <c r="J60" s="67">
        <f t="shared" si="12"/>
        <v>44102989</v>
      </c>
      <c r="K60" s="68">
        <f t="shared" si="12"/>
        <v>46151761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>
        <v>50000</v>
      </c>
      <c r="E63" s="20">
        <v>50000</v>
      </c>
      <c r="F63" s="78">
        <v>50000</v>
      </c>
      <c r="G63" s="19">
        <v>50000</v>
      </c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>
        <v>6</v>
      </c>
      <c r="E64" s="80">
        <v>6</v>
      </c>
      <c r="F64" s="78">
        <v>6</v>
      </c>
      <c r="G64" s="79">
        <v>6</v>
      </c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>
        <v>6</v>
      </c>
      <c r="E65" s="20">
        <v>6</v>
      </c>
      <c r="F65" s="78">
        <v>6</v>
      </c>
      <c r="G65" s="79">
        <v>6</v>
      </c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>
        <v>50</v>
      </c>
      <c r="E67" s="80">
        <v>50</v>
      </c>
      <c r="F67" s="78">
        <v>50</v>
      </c>
      <c r="G67" s="79">
        <v>50</v>
      </c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>
        <v>240</v>
      </c>
      <c r="E68" s="43">
        <v>240</v>
      </c>
      <c r="F68" s="83">
        <v>240</v>
      </c>
      <c r="G68" s="84">
        <v>240</v>
      </c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>
        <v>14877589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14347457</v>
      </c>
      <c r="E71" s="56">
        <v>13844112</v>
      </c>
      <c r="F71" s="57"/>
      <c r="G71" s="55"/>
      <c r="H71" s="58">
        <v>97763732</v>
      </c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>
        <v>14907937</v>
      </c>
      <c r="J78" s="55">
        <v>15608610</v>
      </c>
      <c r="K78" s="56">
        <v>16310997</v>
      </c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14347457</v>
      </c>
      <c r="E79" s="89">
        <f t="shared" si="13"/>
        <v>13844112</v>
      </c>
      <c r="F79" s="90">
        <f t="shared" si="13"/>
        <v>0</v>
      </c>
      <c r="G79" s="88">
        <f t="shared" si="13"/>
        <v>0</v>
      </c>
      <c r="H79" s="91">
        <f t="shared" si="13"/>
        <v>112641321</v>
      </c>
      <c r="I79" s="92">
        <f t="shared" si="13"/>
        <v>14907937</v>
      </c>
      <c r="J79" s="88">
        <f t="shared" si="13"/>
        <v>15608610</v>
      </c>
      <c r="K79" s="89">
        <f t="shared" si="13"/>
        <v>16310997</v>
      </c>
    </row>
    <row r="80" spans="1:11" ht="13.5" x14ac:dyDescent="0.25">
      <c r="A80" s="1" t="s">
        <v>103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112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1425283</v>
      </c>
      <c r="D55" s="55"/>
      <c r="E55" s="56"/>
      <c r="F55" s="57">
        <v>1549880</v>
      </c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2013240</v>
      </c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1890714</v>
      </c>
      <c r="D57" s="55"/>
      <c r="E57" s="56"/>
      <c r="F57" s="57">
        <v>2634536</v>
      </c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1848149</v>
      </c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7177386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4184416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23842067</v>
      </c>
      <c r="D70" s="55">
        <v>19894</v>
      </c>
      <c r="E70" s="56">
        <v>103940</v>
      </c>
      <c r="F70" s="57">
        <v>4576682</v>
      </c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>
        <v>29683</v>
      </c>
      <c r="F71" s="57">
        <v>46305</v>
      </c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23842067</v>
      </c>
      <c r="D79" s="88">
        <f t="shared" ref="D79:K79" si="13">SUM(D70:D78)</f>
        <v>19894</v>
      </c>
      <c r="E79" s="89">
        <f t="shared" si="13"/>
        <v>133623</v>
      </c>
      <c r="F79" s="90">
        <f t="shared" si="13"/>
        <v>4622987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103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112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82216</v>
      </c>
      <c r="D6" s="19">
        <v>97196</v>
      </c>
      <c r="E6" s="20">
        <v>97196</v>
      </c>
      <c r="F6" s="21">
        <v>97905</v>
      </c>
      <c r="G6" s="19">
        <v>97905</v>
      </c>
      <c r="H6" s="22">
        <v>97905</v>
      </c>
      <c r="I6" s="23">
        <v>99344</v>
      </c>
      <c r="J6" s="19">
        <v>99344</v>
      </c>
      <c r="K6" s="20">
        <v>99344</v>
      </c>
    </row>
    <row r="7" spans="1:11" ht="13.5" x14ac:dyDescent="0.25">
      <c r="A7" s="24" t="s">
        <v>22</v>
      </c>
      <c r="B7" s="12" t="s">
        <v>20</v>
      </c>
      <c r="C7" s="19">
        <v>18254</v>
      </c>
      <c r="D7" s="19">
        <v>84690</v>
      </c>
      <c r="E7" s="20">
        <v>84690</v>
      </c>
      <c r="F7" s="21">
        <v>85308</v>
      </c>
      <c r="G7" s="19">
        <v>85308</v>
      </c>
      <c r="H7" s="22">
        <v>85308</v>
      </c>
      <c r="I7" s="23">
        <v>86562</v>
      </c>
      <c r="J7" s="19">
        <v>86562</v>
      </c>
      <c r="K7" s="20">
        <v>86562</v>
      </c>
    </row>
    <row r="8" spans="1:11" ht="13.5" x14ac:dyDescent="0.25">
      <c r="A8" s="24" t="s">
        <v>23</v>
      </c>
      <c r="B8" s="12" t="s">
        <v>24</v>
      </c>
      <c r="C8" s="19">
        <v>33766</v>
      </c>
      <c r="D8" s="19">
        <v>15747</v>
      </c>
      <c r="E8" s="20">
        <v>15747</v>
      </c>
      <c r="F8" s="21">
        <v>15862</v>
      </c>
      <c r="G8" s="19">
        <v>15862</v>
      </c>
      <c r="H8" s="22">
        <v>15862</v>
      </c>
      <c r="I8" s="23">
        <v>16095</v>
      </c>
      <c r="J8" s="19">
        <v>16095</v>
      </c>
      <c r="K8" s="20">
        <v>16095</v>
      </c>
    </row>
    <row r="9" spans="1:11" ht="13.5" x14ac:dyDescent="0.25">
      <c r="A9" s="24" t="s">
        <v>25</v>
      </c>
      <c r="B9" s="12" t="s">
        <v>26</v>
      </c>
      <c r="C9" s="19">
        <v>71340</v>
      </c>
      <c r="D9" s="19">
        <v>5452</v>
      </c>
      <c r="E9" s="20">
        <v>5452</v>
      </c>
      <c r="F9" s="21">
        <v>5492</v>
      </c>
      <c r="G9" s="19">
        <v>5492</v>
      </c>
      <c r="H9" s="22">
        <v>5492</v>
      </c>
      <c r="I9" s="23">
        <v>5573</v>
      </c>
      <c r="J9" s="19">
        <v>5573</v>
      </c>
      <c r="K9" s="20">
        <v>5573</v>
      </c>
    </row>
    <row r="10" spans="1:11" ht="13.5" x14ac:dyDescent="0.25">
      <c r="A10" s="25" t="s">
        <v>27</v>
      </c>
      <c r="B10" s="12" t="s">
        <v>20</v>
      </c>
      <c r="C10" s="26">
        <f>SUM(C6:C9)</f>
        <v>205576</v>
      </c>
      <c r="D10" s="26">
        <f t="shared" ref="D10:K10" si="0">SUM(D6:D9)</f>
        <v>203085</v>
      </c>
      <c r="E10" s="27">
        <f t="shared" si="0"/>
        <v>203085</v>
      </c>
      <c r="F10" s="28">
        <f t="shared" si="0"/>
        <v>204567</v>
      </c>
      <c r="G10" s="26">
        <f t="shared" si="0"/>
        <v>204567</v>
      </c>
      <c r="H10" s="29">
        <f t="shared" si="0"/>
        <v>204567</v>
      </c>
      <c r="I10" s="30">
        <f t="shared" si="0"/>
        <v>207574</v>
      </c>
      <c r="J10" s="26">
        <f t="shared" si="0"/>
        <v>207574</v>
      </c>
      <c r="K10" s="27">
        <f t="shared" si="0"/>
        <v>207574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205576</v>
      </c>
      <c r="D15" s="37">
        <f t="shared" ref="D15:K15" si="2">+D10+D14</f>
        <v>203085</v>
      </c>
      <c r="E15" s="38">
        <f t="shared" si="2"/>
        <v>203085</v>
      </c>
      <c r="F15" s="39">
        <f t="shared" si="2"/>
        <v>204567</v>
      </c>
      <c r="G15" s="37">
        <f t="shared" si="2"/>
        <v>204567</v>
      </c>
      <c r="H15" s="40">
        <f t="shared" si="2"/>
        <v>204567</v>
      </c>
      <c r="I15" s="41">
        <f t="shared" si="2"/>
        <v>207574</v>
      </c>
      <c r="J15" s="37">
        <f t="shared" si="2"/>
        <v>207574</v>
      </c>
      <c r="K15" s="38">
        <f t="shared" si="2"/>
        <v>207574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49860</v>
      </c>
      <c r="D17" s="19">
        <v>82933</v>
      </c>
      <c r="E17" s="20">
        <v>82933</v>
      </c>
      <c r="F17" s="21">
        <v>83761</v>
      </c>
      <c r="G17" s="19">
        <v>83761</v>
      </c>
      <c r="H17" s="22">
        <v>114262</v>
      </c>
      <c r="I17" s="23">
        <v>115941</v>
      </c>
      <c r="J17" s="19">
        <v>115941</v>
      </c>
      <c r="K17" s="20">
        <v>115941</v>
      </c>
    </row>
    <row r="18" spans="1:11" ht="13.5" x14ac:dyDescent="0.25">
      <c r="A18" s="24" t="s">
        <v>37</v>
      </c>
      <c r="B18" s="12" t="s">
        <v>20</v>
      </c>
      <c r="C18" s="19">
        <v>1470</v>
      </c>
      <c r="D18" s="19">
        <v>5614</v>
      </c>
      <c r="E18" s="20">
        <v>5614</v>
      </c>
      <c r="F18" s="21">
        <v>5672</v>
      </c>
      <c r="G18" s="19">
        <v>5672</v>
      </c>
      <c r="H18" s="22">
        <v>7873</v>
      </c>
      <c r="I18" s="23">
        <v>7988</v>
      </c>
      <c r="J18" s="19">
        <v>7988</v>
      </c>
      <c r="K18" s="20">
        <v>7988</v>
      </c>
    </row>
    <row r="19" spans="1:11" ht="13.5" x14ac:dyDescent="0.25">
      <c r="A19" s="24" t="s">
        <v>38</v>
      </c>
      <c r="B19" s="12" t="s">
        <v>20</v>
      </c>
      <c r="C19" s="19">
        <v>1202</v>
      </c>
      <c r="D19" s="19">
        <v>1409</v>
      </c>
      <c r="E19" s="20">
        <v>1409</v>
      </c>
      <c r="F19" s="21">
        <v>1416</v>
      </c>
      <c r="G19" s="19">
        <v>1416</v>
      </c>
      <c r="H19" s="22">
        <v>831</v>
      </c>
      <c r="I19" s="23">
        <v>843</v>
      </c>
      <c r="J19" s="19">
        <v>843</v>
      </c>
      <c r="K19" s="20">
        <v>843</v>
      </c>
    </row>
    <row r="20" spans="1:11" ht="13.5" x14ac:dyDescent="0.25">
      <c r="A20" s="24" t="s">
        <v>39</v>
      </c>
      <c r="B20" s="12" t="s">
        <v>20</v>
      </c>
      <c r="C20" s="19">
        <v>2000</v>
      </c>
      <c r="D20" s="19">
        <v>11054</v>
      </c>
      <c r="E20" s="20">
        <v>11054</v>
      </c>
      <c r="F20" s="21">
        <v>11195</v>
      </c>
      <c r="G20" s="19">
        <v>11195</v>
      </c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54532</v>
      </c>
      <c r="D22" s="26">
        <f t="shared" ref="D22:K22" si="3">SUM(D17:D21)</f>
        <v>101010</v>
      </c>
      <c r="E22" s="27">
        <f t="shared" si="3"/>
        <v>101010</v>
      </c>
      <c r="F22" s="28">
        <f t="shared" si="3"/>
        <v>102044</v>
      </c>
      <c r="G22" s="26">
        <f t="shared" si="3"/>
        <v>102044</v>
      </c>
      <c r="H22" s="29">
        <f t="shared" si="3"/>
        <v>122966</v>
      </c>
      <c r="I22" s="30">
        <f t="shared" si="3"/>
        <v>124772</v>
      </c>
      <c r="J22" s="26">
        <f t="shared" si="3"/>
        <v>124772</v>
      </c>
      <c r="K22" s="27">
        <f t="shared" si="3"/>
        <v>124772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550</v>
      </c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550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55082</v>
      </c>
      <c r="D27" s="37">
        <f t="shared" ref="D27:K27" si="5">+D22+D26</f>
        <v>101010</v>
      </c>
      <c r="E27" s="38">
        <f t="shared" si="5"/>
        <v>101010</v>
      </c>
      <c r="F27" s="39">
        <f t="shared" si="5"/>
        <v>102044</v>
      </c>
      <c r="G27" s="37">
        <f t="shared" si="5"/>
        <v>102044</v>
      </c>
      <c r="H27" s="40">
        <f t="shared" si="5"/>
        <v>122966</v>
      </c>
      <c r="I27" s="41">
        <f t="shared" si="5"/>
        <v>124772</v>
      </c>
      <c r="J27" s="37">
        <f t="shared" si="5"/>
        <v>124772</v>
      </c>
      <c r="K27" s="38">
        <f t="shared" si="5"/>
        <v>124772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81440</v>
      </c>
      <c r="D29" s="19">
        <v>93814</v>
      </c>
      <c r="E29" s="20">
        <v>93814</v>
      </c>
      <c r="F29" s="21">
        <v>138187</v>
      </c>
      <c r="G29" s="19">
        <v>138187</v>
      </c>
      <c r="H29" s="22">
        <v>138187</v>
      </c>
      <c r="I29" s="23">
        <v>140218</v>
      </c>
      <c r="J29" s="19">
        <v>141241</v>
      </c>
      <c r="K29" s="20">
        <v>141241</v>
      </c>
    </row>
    <row r="30" spans="1:11" ht="13.5" x14ac:dyDescent="0.25">
      <c r="A30" s="24" t="s">
        <v>46</v>
      </c>
      <c r="B30" s="12" t="s">
        <v>20</v>
      </c>
      <c r="C30" s="19">
        <v>11440</v>
      </c>
      <c r="D30" s="19">
        <v>94915</v>
      </c>
      <c r="E30" s="20">
        <v>94915</v>
      </c>
      <c r="F30" s="21">
        <v>81967</v>
      </c>
      <c r="G30" s="19">
        <v>81967</v>
      </c>
      <c r="H30" s="22">
        <v>81967</v>
      </c>
      <c r="I30" s="23">
        <v>83171</v>
      </c>
      <c r="J30" s="19">
        <v>83778</v>
      </c>
      <c r="K30" s="20">
        <v>83778</v>
      </c>
    </row>
    <row r="31" spans="1:11" ht="13.5" x14ac:dyDescent="0.25">
      <c r="A31" s="25" t="s">
        <v>27</v>
      </c>
      <c r="B31" s="12" t="s">
        <v>20</v>
      </c>
      <c r="C31" s="26">
        <f>SUM(C29:C30)</f>
        <v>92880</v>
      </c>
      <c r="D31" s="26">
        <f t="shared" ref="D31:K31" si="6">SUM(D29:D30)</f>
        <v>188729</v>
      </c>
      <c r="E31" s="27">
        <f t="shared" si="6"/>
        <v>188729</v>
      </c>
      <c r="F31" s="28">
        <f t="shared" si="6"/>
        <v>220154</v>
      </c>
      <c r="G31" s="26">
        <f t="shared" si="6"/>
        <v>220154</v>
      </c>
      <c r="H31" s="29">
        <f t="shared" si="6"/>
        <v>220154</v>
      </c>
      <c r="I31" s="30">
        <f t="shared" si="6"/>
        <v>223389</v>
      </c>
      <c r="J31" s="26">
        <f t="shared" si="6"/>
        <v>225019</v>
      </c>
      <c r="K31" s="27">
        <f t="shared" si="6"/>
        <v>225019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92880</v>
      </c>
      <c r="D36" s="37">
        <f t="shared" ref="D36:K36" si="8">+D31+D35</f>
        <v>188729</v>
      </c>
      <c r="E36" s="38">
        <f t="shared" si="8"/>
        <v>188729</v>
      </c>
      <c r="F36" s="39">
        <f t="shared" si="8"/>
        <v>220154</v>
      </c>
      <c r="G36" s="37">
        <f t="shared" si="8"/>
        <v>220154</v>
      </c>
      <c r="H36" s="40">
        <f t="shared" si="8"/>
        <v>220154</v>
      </c>
      <c r="I36" s="41">
        <f t="shared" si="8"/>
        <v>223389</v>
      </c>
      <c r="J36" s="37">
        <f t="shared" si="8"/>
        <v>225019</v>
      </c>
      <c r="K36" s="38">
        <f t="shared" si="8"/>
        <v>225019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82470</v>
      </c>
      <c r="D38" s="42">
        <v>116752</v>
      </c>
      <c r="E38" s="43">
        <v>116752</v>
      </c>
      <c r="F38" s="44">
        <v>136627</v>
      </c>
      <c r="G38" s="42">
        <v>137639</v>
      </c>
      <c r="H38" s="45">
        <v>137639</v>
      </c>
      <c r="I38" s="46">
        <v>138636</v>
      </c>
      <c r="J38" s="42">
        <v>139647</v>
      </c>
      <c r="K38" s="43">
        <v>139647</v>
      </c>
    </row>
    <row r="39" spans="1:11" ht="13.5" x14ac:dyDescent="0.25">
      <c r="A39" s="25" t="s">
        <v>27</v>
      </c>
      <c r="B39" s="12" t="s">
        <v>20</v>
      </c>
      <c r="C39" s="19">
        <f>+C38</f>
        <v>82470</v>
      </c>
      <c r="D39" s="19">
        <f t="shared" ref="D39:K39" si="9">+D38</f>
        <v>116752</v>
      </c>
      <c r="E39" s="20">
        <f t="shared" si="9"/>
        <v>116752</v>
      </c>
      <c r="F39" s="21">
        <f t="shared" si="9"/>
        <v>136627</v>
      </c>
      <c r="G39" s="19">
        <f t="shared" si="9"/>
        <v>137639</v>
      </c>
      <c r="H39" s="22">
        <f t="shared" si="9"/>
        <v>137639</v>
      </c>
      <c r="I39" s="23">
        <f t="shared" si="9"/>
        <v>138636</v>
      </c>
      <c r="J39" s="19">
        <f t="shared" si="9"/>
        <v>139647</v>
      </c>
      <c r="K39" s="20">
        <f t="shared" si="9"/>
        <v>139647</v>
      </c>
    </row>
    <row r="40" spans="1:11" ht="13.5" x14ac:dyDescent="0.25">
      <c r="A40" s="24" t="s">
        <v>52</v>
      </c>
      <c r="B40" s="12" t="s">
        <v>20</v>
      </c>
      <c r="C40" s="19">
        <v>547</v>
      </c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2865</v>
      </c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>
        <v>11523</v>
      </c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>
        <v>720</v>
      </c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124</v>
      </c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15779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98249</v>
      </c>
      <c r="D46" s="37">
        <f t="shared" ref="D46:K46" si="11">+D39+D45</f>
        <v>116752</v>
      </c>
      <c r="E46" s="38">
        <f t="shared" si="11"/>
        <v>116752</v>
      </c>
      <c r="F46" s="39">
        <f t="shared" si="11"/>
        <v>136627</v>
      </c>
      <c r="G46" s="37">
        <f t="shared" si="11"/>
        <v>137639</v>
      </c>
      <c r="H46" s="40">
        <f t="shared" si="11"/>
        <v>137639</v>
      </c>
      <c r="I46" s="41">
        <f t="shared" si="11"/>
        <v>138636</v>
      </c>
      <c r="J46" s="37">
        <f t="shared" si="11"/>
        <v>139647</v>
      </c>
      <c r="K46" s="38">
        <f t="shared" si="11"/>
        <v>139647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5226111</v>
      </c>
      <c r="D49" s="19">
        <v>21858</v>
      </c>
      <c r="E49" s="50">
        <v>21858</v>
      </c>
      <c r="F49" s="23">
        <v>21858</v>
      </c>
      <c r="G49" s="19">
        <v>21858</v>
      </c>
      <c r="H49" s="50">
        <v>21858</v>
      </c>
      <c r="I49" s="23">
        <v>235105</v>
      </c>
      <c r="J49" s="19">
        <v>235105</v>
      </c>
      <c r="K49" s="50">
        <v>235105</v>
      </c>
    </row>
    <row r="50" spans="1:11" ht="13.5" x14ac:dyDescent="0.25">
      <c r="A50" s="24" t="s">
        <v>60</v>
      </c>
      <c r="B50" s="12" t="s">
        <v>20</v>
      </c>
      <c r="C50" s="19">
        <v>2000</v>
      </c>
      <c r="D50" s="19">
        <v>11054</v>
      </c>
      <c r="E50" s="50">
        <v>11054</v>
      </c>
      <c r="F50" s="23">
        <v>11195</v>
      </c>
      <c r="G50" s="19">
        <v>11195</v>
      </c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6916378</v>
      </c>
      <c r="D51" s="19">
        <v>1373502</v>
      </c>
      <c r="E51" s="50">
        <v>1373502</v>
      </c>
      <c r="F51" s="23">
        <v>1373502</v>
      </c>
      <c r="G51" s="19">
        <v>1373502</v>
      </c>
      <c r="H51" s="50">
        <v>1373502</v>
      </c>
      <c r="I51" s="23">
        <v>1477355</v>
      </c>
      <c r="J51" s="19">
        <v>1477355</v>
      </c>
      <c r="K51" s="50">
        <v>1477355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>
        <v>82470</v>
      </c>
      <c r="D53" s="42">
        <v>116752</v>
      </c>
      <c r="E53" s="53">
        <v>116752</v>
      </c>
      <c r="F53" s="46">
        <v>136627</v>
      </c>
      <c r="G53" s="42">
        <v>137639</v>
      </c>
      <c r="H53" s="45">
        <v>137639</v>
      </c>
      <c r="I53" s="46">
        <v>138636</v>
      </c>
      <c r="J53" s="42">
        <v>139647</v>
      </c>
      <c r="K53" s="53">
        <v>139647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4686386</v>
      </c>
      <c r="D63" s="19">
        <v>2088679</v>
      </c>
      <c r="E63" s="20">
        <v>2088679</v>
      </c>
      <c r="F63" s="78">
        <v>2088679</v>
      </c>
      <c r="G63" s="19">
        <v>2088679</v>
      </c>
      <c r="H63" s="22">
        <v>2088679</v>
      </c>
      <c r="I63" s="23">
        <v>2246593</v>
      </c>
      <c r="J63" s="19">
        <v>2246593</v>
      </c>
      <c r="K63" s="20">
        <v>2246593</v>
      </c>
    </row>
    <row r="64" spans="1:11" ht="13.5" x14ac:dyDescent="0.25">
      <c r="A64" s="24" t="s">
        <v>74</v>
      </c>
      <c r="B64" s="12" t="s">
        <v>20</v>
      </c>
      <c r="C64" s="19">
        <v>5226111</v>
      </c>
      <c r="D64" s="79">
        <v>21858</v>
      </c>
      <c r="E64" s="80">
        <v>21858</v>
      </c>
      <c r="F64" s="78">
        <v>21858</v>
      </c>
      <c r="G64" s="79">
        <v>21858</v>
      </c>
      <c r="H64" s="81">
        <v>21858</v>
      </c>
      <c r="I64" s="82">
        <v>235105</v>
      </c>
      <c r="J64" s="19">
        <v>235105</v>
      </c>
      <c r="K64" s="20">
        <v>235105</v>
      </c>
    </row>
    <row r="65" spans="1:11" ht="13.5" x14ac:dyDescent="0.25">
      <c r="A65" s="24" t="s">
        <v>75</v>
      </c>
      <c r="B65" s="12" t="s">
        <v>20</v>
      </c>
      <c r="C65" s="19"/>
      <c r="D65" s="19">
        <v>13853</v>
      </c>
      <c r="E65" s="20">
        <v>13853</v>
      </c>
      <c r="F65" s="78">
        <v>11475</v>
      </c>
      <c r="G65" s="79">
        <v>11475</v>
      </c>
      <c r="H65" s="81">
        <v>11475</v>
      </c>
      <c r="I65" s="23">
        <v>11475</v>
      </c>
      <c r="J65" s="19">
        <v>11644</v>
      </c>
      <c r="K65" s="20">
        <v>11644</v>
      </c>
    </row>
    <row r="66" spans="1:11" ht="13.5" x14ac:dyDescent="0.25">
      <c r="A66" s="24" t="s">
        <v>76</v>
      </c>
      <c r="B66" s="12" t="s">
        <v>20</v>
      </c>
      <c r="C66" s="19"/>
      <c r="D66" s="19">
        <v>1616139</v>
      </c>
      <c r="E66" s="20">
        <v>1616139</v>
      </c>
      <c r="F66" s="78">
        <v>1616139</v>
      </c>
      <c r="G66" s="79">
        <v>1616139</v>
      </c>
      <c r="H66" s="81">
        <v>1616139</v>
      </c>
      <c r="I66" s="23">
        <v>1738333</v>
      </c>
      <c r="J66" s="19">
        <v>1738333</v>
      </c>
      <c r="K66" s="20">
        <v>1738333</v>
      </c>
    </row>
    <row r="67" spans="1:11" ht="13.5" x14ac:dyDescent="0.25">
      <c r="A67" s="24" t="s">
        <v>77</v>
      </c>
      <c r="B67" s="12" t="s">
        <v>20</v>
      </c>
      <c r="C67" s="19">
        <v>5226111</v>
      </c>
      <c r="D67" s="79">
        <v>21858</v>
      </c>
      <c r="E67" s="80">
        <v>21858</v>
      </c>
      <c r="F67" s="78">
        <v>21858</v>
      </c>
      <c r="G67" s="79">
        <v>21858</v>
      </c>
      <c r="H67" s="81">
        <v>21858</v>
      </c>
      <c r="I67" s="82">
        <v>235105</v>
      </c>
      <c r="J67" s="19">
        <v>235105</v>
      </c>
      <c r="K67" s="20">
        <v>235105</v>
      </c>
    </row>
    <row r="68" spans="1:11" ht="13.5" x14ac:dyDescent="0.25">
      <c r="A68" s="52" t="s">
        <v>78</v>
      </c>
      <c r="B68" s="48" t="s">
        <v>20</v>
      </c>
      <c r="C68" s="42">
        <v>82470</v>
      </c>
      <c r="D68" s="42">
        <v>116752</v>
      </c>
      <c r="E68" s="43">
        <v>116752</v>
      </c>
      <c r="F68" s="83">
        <v>136627</v>
      </c>
      <c r="G68" s="84">
        <v>137639</v>
      </c>
      <c r="H68" s="85">
        <v>137639</v>
      </c>
      <c r="I68" s="46">
        <v>138636</v>
      </c>
      <c r="J68" s="42">
        <v>139647</v>
      </c>
      <c r="K68" s="43">
        <v>139647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423309</v>
      </c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-4690194</v>
      </c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280743</v>
      </c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-569160</v>
      </c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-4555302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103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112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103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104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105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106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107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108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109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112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0E4DB7F-F038-42BF-80AA-F11AA265CCDC}"/>
</file>

<file path=customXml/itemProps2.xml><?xml version="1.0" encoding="utf-8"?>
<ds:datastoreItem xmlns:ds="http://schemas.openxmlformats.org/officeDocument/2006/customXml" ds:itemID="{98621D31-8A7D-4E49-AD47-9F45A06A08C9}"/>
</file>

<file path=customXml/itemProps3.xml><?xml version="1.0" encoding="utf-8"?>
<ds:datastoreItem xmlns:ds="http://schemas.openxmlformats.org/officeDocument/2006/customXml" ds:itemID="{A8E11906-4717-48D9-A751-9DDD58DFB5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2024-08-20T14:31:01Z</dcterms:created>
  <dcterms:modified xsi:type="dcterms:W3CDTF">2024-08-20T14:33:33Z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